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codeName="Questa_cartella_di_lavoro" defaultThemeVersion="124226"/>
  <xr:revisionPtr revIDLastSave="907" documentId="8_{D4FED974-2B06-4C10-9972-0C3134B1B8CC}" xr6:coauthVersionLast="47" xr6:coauthVersionMax="47" xr10:uidLastSave="{0AC1CBD2-F94C-4BBB-BB99-6DC9457856AB}"/>
  <bookViews>
    <workbookView xWindow="-108" yWindow="-108" windowWidth="23256" windowHeight="12576" tabRatio="995" activeTab="5" xr2:uid="{00000000-000D-0000-FFFF-FFFF00000000}"/>
  </bookViews>
  <sheets>
    <sheet name="Quadro riassuntivo" sheetId="13" r:id="rId1"/>
    <sheet name="Istruzioni" sheetId="29" r:id="rId2"/>
    <sheet name="Personale dipendente_reali" sheetId="10" r:id="rId3"/>
    <sheet name="Personale dipendente_standard" sheetId="32" r:id="rId4"/>
    <sheet name="Personale collaborazione" sheetId="7" r:id="rId5"/>
    <sheet name="P.fisiche_occasionale" sheetId="17" r:id="rId6"/>
    <sheet name="Somministrazione_costi reali" sheetId="31" r:id="rId7"/>
    <sheet name="Somministrazione_costi standard" sheetId="33" r:id="rId8"/>
    <sheet name="Missioni-trasferte" sheetId="20" r:id="rId9"/>
    <sheet name="Strumenti attrezzature" sheetId="1" r:id="rId10"/>
    <sheet name="Materiali" sheetId="22" r:id="rId11"/>
    <sheet name="Licenze e diritti di PI" sheetId="16" r:id="rId12"/>
    <sheet name="Consulenza (pers. giuridiche)" sheetId="30" r:id="rId13"/>
    <sheet name="Altri costi" sheetId="18" r:id="rId14"/>
  </sheets>
  <externalReferences>
    <externalReference r:id="rId15"/>
  </externalReferences>
  <definedNames>
    <definedName name="_ftn1" localSheetId="8">'Missioni-trasferte'!#REF!</definedName>
    <definedName name="_ftn1" localSheetId="4">'Personale collaborazione'!#REF!</definedName>
    <definedName name="_ftn1" localSheetId="2">'Personale dipendente_reali'!#REF!</definedName>
    <definedName name="_ftn1" localSheetId="3">'Personale dipendente_standard'!#REF!</definedName>
    <definedName name="_ftn1" localSheetId="6">'Somministrazione_costi reali'!#REF!</definedName>
    <definedName name="_ftn1" localSheetId="7">'Somministrazione_costi standard'!#REF!</definedName>
    <definedName name="_ftnref1" localSheetId="8">'Missioni-trasferte'!#REF!</definedName>
    <definedName name="_ftnref1" localSheetId="4">'Personale collaborazione'!#REF!</definedName>
    <definedName name="_ftnref1" localSheetId="2">'Personale dipendente_reali'!#REF!</definedName>
    <definedName name="_ftnref1" localSheetId="3">'Personale dipendente_standard'!#REF!</definedName>
    <definedName name="_ftnref1" localSheetId="6">'Somministrazione_costi reali'!#REF!</definedName>
    <definedName name="_ftnref1" localSheetId="7">'Somministrazione_costi standard'!#REF!</definedName>
    <definedName name="Anno_rendicontato" localSheetId="1">Istruzioni!#REF!</definedName>
    <definedName name="Anno_rendicontato" localSheetId="3">'[1]Quadro riassuntivo'!$C$14</definedName>
    <definedName name="Anno_rendicontato" localSheetId="7">'[1]Quadro riassuntivo'!$C$14</definedName>
    <definedName name="Anno_rendicontato">'Quadro riassuntivo'!$C$13</definedName>
    <definedName name="_xlnm.Print_Area" localSheetId="13">'Altri costi'!$A$1:$K$38</definedName>
    <definedName name="_xlnm.Print_Area" localSheetId="12">'Consulenza (pers. giuridiche)'!$A$1:$L$36</definedName>
    <definedName name="_xlnm.Print_Area" localSheetId="1">Istruzioni!$A$1:$C$34</definedName>
    <definedName name="_xlnm.Print_Area" localSheetId="11">'Licenze e diritti di PI'!$A$1:$K$37</definedName>
    <definedName name="_xlnm.Print_Area" localSheetId="10">Materiali!$A$1:$L$36</definedName>
    <definedName name="_xlnm.Print_Area" localSheetId="8">'Missioni-trasferte'!$A$1:$I$38</definedName>
    <definedName name="_xlnm.Print_Area" localSheetId="5">P.fisiche_occasionale!$A$1:$L$37</definedName>
    <definedName name="_xlnm.Print_Area" localSheetId="4">'Personale collaborazione'!$A$1:$I$37</definedName>
    <definedName name="_xlnm.Print_Area" localSheetId="2">'Personale dipendente_reali'!$A$1:$K$47</definedName>
    <definedName name="_xlnm.Print_Area" localSheetId="0">'Quadro riassuntivo'!$A$1:$F$51</definedName>
    <definedName name="_xlnm.Print_Area" localSheetId="6">'Somministrazione_costi reali'!$A$1:$K$47</definedName>
    <definedName name="_xlnm.Print_Area" localSheetId="9">'Strumenti attrezzature'!$A$1:$K$38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7" l="1"/>
  <c r="A3" i="30"/>
  <c r="K7" i="10"/>
  <c r="E10" i="32"/>
  <c r="E9" i="32"/>
  <c r="E8" i="32"/>
  <c r="C31" i="13"/>
  <c r="C30" i="13"/>
  <c r="C29" i="13"/>
  <c r="C28" i="13"/>
  <c r="C27" i="13"/>
  <c r="C26" i="13"/>
  <c r="C25" i="13"/>
  <c r="C24" i="13"/>
  <c r="C23" i="13"/>
  <c r="C22" i="13"/>
  <c r="C21" i="13"/>
  <c r="C20" i="13"/>
  <c r="C19" i="13"/>
  <c r="C18" i="13"/>
  <c r="C17" i="13"/>
  <c r="K25" i="31"/>
  <c r="D11" i="33"/>
  <c r="B11" i="33"/>
  <c r="C10" i="33"/>
  <c r="E10" i="33" s="1"/>
  <c r="C9" i="33"/>
  <c r="E9" i="33" s="1"/>
  <c r="E8" i="33"/>
  <c r="C8" i="33"/>
  <c r="A3" i="33"/>
  <c r="A3" i="32"/>
  <c r="C8" i="32"/>
  <c r="C9" i="32"/>
  <c r="C10" i="32"/>
  <c r="B11" i="32"/>
  <c r="D11" i="32"/>
  <c r="I3" i="7"/>
  <c r="I24" i="7"/>
  <c r="K3" i="18"/>
  <c r="K25" i="10"/>
  <c r="E11" i="33" l="1"/>
  <c r="E11" i="32"/>
  <c r="I24" i="18"/>
  <c r="J24" i="18"/>
  <c r="K24" i="18"/>
  <c r="J24" i="30"/>
  <c r="K24" i="30"/>
  <c r="L24" i="30"/>
  <c r="I24" i="20"/>
  <c r="I3" i="20"/>
  <c r="A3" i="31"/>
  <c r="J25" i="31" l="1"/>
  <c r="I24" i="31"/>
  <c r="K24" i="31" s="1"/>
  <c r="I23" i="31"/>
  <c r="K23" i="31" s="1"/>
  <c r="I22" i="31"/>
  <c r="K22" i="31" s="1"/>
  <c r="I21" i="31"/>
  <c r="K21" i="31" s="1"/>
  <c r="I20" i="31"/>
  <c r="K20" i="31" s="1"/>
  <c r="I19" i="31"/>
  <c r="K19" i="31" s="1"/>
  <c r="I18" i="31"/>
  <c r="K18" i="31" s="1"/>
  <c r="I17" i="31"/>
  <c r="K17" i="31" s="1"/>
  <c r="I16" i="31"/>
  <c r="K16" i="31" s="1"/>
  <c r="I15" i="31"/>
  <c r="K15" i="31" s="1"/>
  <c r="I14" i="31"/>
  <c r="K14" i="31" s="1"/>
  <c r="I13" i="31"/>
  <c r="K13" i="31" s="1"/>
  <c r="I12" i="31"/>
  <c r="K12" i="31" s="1"/>
  <c r="I11" i="31"/>
  <c r="K11" i="31" s="1"/>
  <c r="I10" i="31"/>
  <c r="K10" i="31" s="1"/>
  <c r="I9" i="31"/>
  <c r="K9" i="31" s="1"/>
  <c r="I8" i="31"/>
  <c r="K8" i="31" s="1"/>
  <c r="I7" i="31"/>
  <c r="K7" i="31" s="1"/>
  <c r="L24" i="17"/>
  <c r="J25" i="10" l="1"/>
  <c r="I7" i="10"/>
  <c r="I8" i="10"/>
  <c r="K8" i="10" s="1"/>
  <c r="I9" i="10"/>
  <c r="K9" i="10" s="1"/>
  <c r="I10" i="10"/>
  <c r="K10" i="10" s="1"/>
  <c r="I11" i="10"/>
  <c r="K11" i="10" s="1"/>
  <c r="I12" i="10"/>
  <c r="K12" i="10" s="1"/>
  <c r="I13" i="10"/>
  <c r="K13" i="10" s="1"/>
  <c r="I14" i="10"/>
  <c r="K14" i="10" s="1"/>
  <c r="I15" i="10"/>
  <c r="K15" i="10" s="1"/>
  <c r="I16" i="10"/>
  <c r="K16" i="10" s="1"/>
  <c r="I17" i="10"/>
  <c r="K17" i="10" s="1"/>
  <c r="I18" i="10"/>
  <c r="K18" i="10" s="1"/>
  <c r="I19" i="10"/>
  <c r="K19" i="10" s="1"/>
  <c r="I20" i="10"/>
  <c r="K20" i="10" s="1"/>
  <c r="I21" i="10"/>
  <c r="K21" i="10" s="1"/>
  <c r="I22" i="10"/>
  <c r="K22" i="10" s="1"/>
  <c r="I23" i="10"/>
  <c r="K23" i="10" s="1"/>
  <c r="I24" i="10"/>
  <c r="K24" i="10" s="1"/>
  <c r="M23" i="30"/>
  <c r="D23" i="30"/>
  <c r="M22" i="30"/>
  <c r="D22" i="30"/>
  <c r="M21" i="30"/>
  <c r="D21" i="30"/>
  <c r="M20" i="30"/>
  <c r="D20" i="30"/>
  <c r="M19" i="30"/>
  <c r="D19" i="30"/>
  <c r="M18" i="30"/>
  <c r="D18" i="30"/>
  <c r="M17" i="30"/>
  <c r="D17" i="30"/>
  <c r="M16" i="30"/>
  <c r="D16" i="30"/>
  <c r="M15" i="30"/>
  <c r="D15" i="30"/>
  <c r="M14" i="30"/>
  <c r="D14" i="30"/>
  <c r="M13" i="30"/>
  <c r="D13" i="30"/>
  <c r="M12" i="30"/>
  <c r="D12" i="30"/>
  <c r="M11" i="30"/>
  <c r="D11" i="30"/>
  <c r="M10" i="30"/>
  <c r="D10" i="30"/>
  <c r="M9" i="30"/>
  <c r="D9" i="30"/>
  <c r="M8" i="30"/>
  <c r="D8" i="30"/>
  <c r="M7" i="30"/>
  <c r="D7" i="30"/>
  <c r="M6" i="30"/>
  <c r="D6" i="30"/>
  <c r="Q5" i="30"/>
  <c r="P5" i="30"/>
  <c r="O5" i="30"/>
  <c r="Q3" i="30"/>
  <c r="Q6" i="30" s="1"/>
  <c r="P3" i="30"/>
  <c r="O3" i="30"/>
  <c r="O6" i="30" l="1"/>
  <c r="P6" i="30"/>
  <c r="M24" i="30"/>
  <c r="M3" i="30" s="1"/>
  <c r="A3" i="7"/>
  <c r="A3" i="18"/>
  <c r="B16" i="13"/>
  <c r="A3" i="10"/>
  <c r="L3" i="30" l="1"/>
  <c r="J24" i="16"/>
  <c r="I24" i="16"/>
  <c r="K24" i="16"/>
  <c r="L24" i="22"/>
  <c r="K24" i="1"/>
  <c r="K24" i="17"/>
  <c r="K24" i="22"/>
  <c r="J24" i="22"/>
  <c r="L9" i="1"/>
  <c r="L10" i="1"/>
  <c r="L11" i="1"/>
  <c r="L12" i="1"/>
  <c r="L17" i="1"/>
  <c r="L18" i="1"/>
  <c r="L19" i="1"/>
  <c r="L20" i="1"/>
  <c r="J24" i="1"/>
  <c r="L7" i="1"/>
  <c r="L8" i="1"/>
  <c r="L13" i="1"/>
  <c r="L14" i="1"/>
  <c r="L15" i="1"/>
  <c r="L16" i="1"/>
  <c r="L21" i="1"/>
  <c r="L22" i="1"/>
  <c r="L23" i="1"/>
  <c r="L6" i="1" l="1"/>
  <c r="A3" i="22" l="1"/>
  <c r="M23" i="22"/>
  <c r="E23" i="22"/>
  <c r="M22" i="22"/>
  <c r="E22" i="22"/>
  <c r="M21" i="22"/>
  <c r="E21" i="22"/>
  <c r="M20" i="22"/>
  <c r="E20" i="22"/>
  <c r="M19" i="22"/>
  <c r="E19" i="22"/>
  <c r="M18" i="22"/>
  <c r="E18" i="22"/>
  <c r="M17" i="22"/>
  <c r="E17" i="22"/>
  <c r="M16" i="22"/>
  <c r="E16" i="22"/>
  <c r="M15" i="22"/>
  <c r="E15" i="22"/>
  <c r="M14" i="22"/>
  <c r="E14" i="22"/>
  <c r="M13" i="22"/>
  <c r="E13" i="22"/>
  <c r="M12" i="22"/>
  <c r="E12" i="22"/>
  <c r="M11" i="22"/>
  <c r="E11" i="22"/>
  <c r="M10" i="22"/>
  <c r="E10" i="22"/>
  <c r="M9" i="22"/>
  <c r="E9" i="22"/>
  <c r="M8" i="22"/>
  <c r="E8" i="22"/>
  <c r="M7" i="22"/>
  <c r="E7" i="22"/>
  <c r="M6" i="22"/>
  <c r="E6" i="22"/>
  <c r="R5" i="22"/>
  <c r="Q5" i="22"/>
  <c r="P5" i="22"/>
  <c r="R3" i="22"/>
  <c r="Q3" i="22"/>
  <c r="P3" i="22"/>
  <c r="Q6" i="22" l="1"/>
  <c r="R6" i="22"/>
  <c r="M24" i="22"/>
  <c r="M3" i="22" s="1"/>
  <c r="L3" i="22" s="1"/>
  <c r="P6" i="22"/>
  <c r="Q5" i="17" l="1"/>
  <c r="P5" i="17"/>
  <c r="O5" i="17"/>
  <c r="Q3" i="17"/>
  <c r="O3" i="17"/>
  <c r="P5" i="16"/>
  <c r="O5" i="16"/>
  <c r="N5" i="16"/>
  <c r="O3" i="18"/>
  <c r="Q5" i="18"/>
  <c r="P5" i="18"/>
  <c r="O5" i="18"/>
  <c r="Q3" i="18"/>
  <c r="P3" i="18"/>
  <c r="P3" i="17"/>
  <c r="N3" i="16"/>
  <c r="P3" i="16"/>
  <c r="O3" i="16"/>
  <c r="O5" i="1"/>
  <c r="Q5" i="1"/>
  <c r="P5" i="1"/>
  <c r="Q3" i="1"/>
  <c r="P3" i="1"/>
  <c r="O3" i="1"/>
  <c r="P3" i="20"/>
  <c r="O3" i="20"/>
  <c r="N3" i="20"/>
  <c r="P3" i="7"/>
  <c r="O3" i="7"/>
  <c r="N3" i="7"/>
  <c r="P6" i="18" l="1"/>
  <c r="O6" i="18"/>
  <c r="O6" i="1"/>
  <c r="Q6" i="1"/>
  <c r="P6" i="1"/>
  <c r="Q6" i="18"/>
  <c r="O6" i="16"/>
  <c r="P6" i="16"/>
  <c r="Q6" i="17"/>
  <c r="P6" i="17"/>
  <c r="O6" i="17"/>
  <c r="N6" i="16"/>
  <c r="A3" i="20"/>
  <c r="A3" i="16"/>
  <c r="A3" i="1"/>
  <c r="L24" i="18" l="1"/>
  <c r="L23" i="18"/>
  <c r="D23" i="18"/>
  <c r="L22" i="18"/>
  <c r="D22" i="18"/>
  <c r="L21" i="18"/>
  <c r="D21" i="18"/>
  <c r="L20" i="18"/>
  <c r="D20" i="18"/>
  <c r="L19" i="18"/>
  <c r="D19" i="18"/>
  <c r="L18" i="18"/>
  <c r="D18" i="18"/>
  <c r="L17" i="18"/>
  <c r="D17" i="18"/>
  <c r="L16" i="18"/>
  <c r="D16" i="18"/>
  <c r="L15" i="18"/>
  <c r="D15" i="18"/>
  <c r="L14" i="18"/>
  <c r="D14" i="18"/>
  <c r="L13" i="18"/>
  <c r="D13" i="18"/>
  <c r="L12" i="18"/>
  <c r="D12" i="18"/>
  <c r="L11" i="18"/>
  <c r="D11" i="18"/>
  <c r="L10" i="18"/>
  <c r="D10" i="18"/>
  <c r="L9" i="18"/>
  <c r="D9" i="18"/>
  <c r="L8" i="18"/>
  <c r="D8" i="18"/>
  <c r="L7" i="18"/>
  <c r="D7" i="18"/>
  <c r="L6" i="18"/>
  <c r="D6" i="18"/>
  <c r="M25" i="17"/>
  <c r="J24" i="17"/>
  <c r="M23" i="17"/>
  <c r="D23" i="17"/>
  <c r="M22" i="17"/>
  <c r="D22" i="17"/>
  <c r="M21" i="17"/>
  <c r="D21" i="17"/>
  <c r="M20" i="17"/>
  <c r="D20" i="17"/>
  <c r="M19" i="17"/>
  <c r="D19" i="17"/>
  <c r="M18" i="17"/>
  <c r="D18" i="17"/>
  <c r="M17" i="17"/>
  <c r="D17" i="17"/>
  <c r="M16" i="17"/>
  <c r="D16" i="17"/>
  <c r="M15" i="17"/>
  <c r="D15" i="17"/>
  <c r="M14" i="17"/>
  <c r="D14" i="17"/>
  <c r="M13" i="17"/>
  <c r="D13" i="17"/>
  <c r="M12" i="17"/>
  <c r="D12" i="17"/>
  <c r="M11" i="17"/>
  <c r="D11" i="17"/>
  <c r="M10" i="17"/>
  <c r="D10" i="17"/>
  <c r="M9" i="17"/>
  <c r="D9" i="17"/>
  <c r="M8" i="17"/>
  <c r="D8" i="17"/>
  <c r="M7" i="17"/>
  <c r="D7" i="17"/>
  <c r="M6" i="17"/>
  <c r="D6" i="17"/>
  <c r="L23" i="16"/>
  <c r="D23" i="16"/>
  <c r="L22" i="16"/>
  <c r="D22" i="16"/>
  <c r="L21" i="16"/>
  <c r="D21" i="16"/>
  <c r="L20" i="16"/>
  <c r="D20" i="16"/>
  <c r="L19" i="16"/>
  <c r="D19" i="16"/>
  <c r="L18" i="16"/>
  <c r="D18" i="16"/>
  <c r="L17" i="16"/>
  <c r="D17" i="16"/>
  <c r="L16" i="16"/>
  <c r="D16" i="16"/>
  <c r="L15" i="16"/>
  <c r="D15" i="16"/>
  <c r="L14" i="16"/>
  <c r="D14" i="16"/>
  <c r="L13" i="16"/>
  <c r="D13" i="16"/>
  <c r="L12" i="16"/>
  <c r="D12" i="16"/>
  <c r="L11" i="16"/>
  <c r="D11" i="16"/>
  <c r="L10" i="16"/>
  <c r="D10" i="16"/>
  <c r="L9" i="16"/>
  <c r="D9" i="16"/>
  <c r="L8" i="16"/>
  <c r="D8" i="16"/>
  <c r="L7" i="16"/>
  <c r="D7" i="16"/>
  <c r="L6" i="16"/>
  <c r="D6" i="16"/>
  <c r="M24" i="17" l="1"/>
  <c r="M3" i="17" s="1"/>
  <c r="L3" i="17" s="1"/>
  <c r="L3" i="18"/>
  <c r="L24" i="16"/>
  <c r="L3" i="16" s="1"/>
  <c r="K3" i="16" s="1"/>
  <c r="I24" i="1" l="1"/>
  <c r="L24" i="1" s="1"/>
  <c r="L3" i="1" s="1"/>
  <c r="K3" i="1" l="1"/>
  <c r="D22" i="1"/>
  <c r="D21" i="1"/>
  <c r="D20" i="1"/>
  <c r="D19" i="1"/>
  <c r="D18" i="1"/>
  <c r="D17" i="1"/>
  <c r="D16" i="1"/>
  <c r="D15" i="1"/>
  <c r="D14" i="1"/>
  <c r="D13" i="1"/>
  <c r="D12" i="1"/>
  <c r="D11" i="1"/>
  <c r="D10" i="1"/>
  <c r="D9" i="1"/>
  <c r="D8" i="1"/>
  <c r="D7" i="1"/>
  <c r="D23" i="1"/>
  <c r="D6" i="1"/>
</calcChain>
</file>

<file path=xl/sharedStrings.xml><?xml version="1.0" encoding="utf-8"?>
<sst xmlns="http://schemas.openxmlformats.org/spreadsheetml/2006/main" count="395" uniqueCount="174">
  <si>
    <t>ANAGRAFICA</t>
  </si>
  <si>
    <t>Missione</t>
  </si>
  <si>
    <t xml:space="preserve">Missione 4 </t>
  </si>
  <si>
    <t>Componente</t>
  </si>
  <si>
    <t xml:space="preserve">Componente 2 </t>
  </si>
  <si>
    <t>Investimento</t>
  </si>
  <si>
    <t>Investimento 2.3 -</t>
  </si>
  <si>
    <t>CUP</t>
  </si>
  <si>
    <t>Titolo dell'intervento (ove applicabile)</t>
  </si>
  <si>
    <t>Linea di intervento</t>
  </si>
  <si>
    <t>Anno di riferimento della rendicontazione:</t>
  </si>
  <si>
    <t>Semestre:</t>
  </si>
  <si>
    <t>PERSONALE IN RAPPORTO DI COLLABORAZIONE</t>
  </si>
  <si>
    <t>COSTO DEL PERSONALE (TOTALE)</t>
  </si>
  <si>
    <t>SPESE GENERALI / COSTI INDIRETTI</t>
  </si>
  <si>
    <t>MISSIONI-TRASFERTE</t>
  </si>
  <si>
    <t>STRUMENTAZIONI E ATTREZZATURE</t>
  </si>
  <si>
    <t>MATERIALI (esclusivamente per la componente relativa all’acquisto di beni)</t>
  </si>
  <si>
    <t>LICENZE / PROPRIETA' INTELLETTUALE</t>
  </si>
  <si>
    <t>ALTRI COSTI</t>
  </si>
  <si>
    <t>TOTALE</t>
  </si>
  <si>
    <r>
      <t xml:space="preserve">Il/La sottoscritto/a……………………………...……. nato/a…………………… Prov. ………… il ………………… e residente a ……………………Prov. ……. in Via ……...…… n. …… CAP …… CF ……………….................................... in qualità del Legale rappresentante del Centro di trasferimento tecnologico …………………………… con sede in ………………………… Prov. ……. in Via …………...…………………………………… n. …… CAP ……
</t>
    </r>
    <r>
      <rPr>
        <b/>
        <sz val="12"/>
        <color theme="1"/>
        <rFont val="Calibri"/>
        <family val="2"/>
        <scheme val="minor"/>
      </rPr>
      <t xml:space="preserve">DICHIARA </t>
    </r>
    <r>
      <rPr>
        <sz val="12"/>
        <color theme="1"/>
        <rFont val="Calibri"/>
        <family val="2"/>
        <scheme val="minor"/>
      </rPr>
      <t xml:space="preserve">
sotto la propria responsabilità e in piena conoscenza della responsabilità penale prevista per le false dichiarazioni dall’art. 76 del D.P.R. n. 445/2000, dalle disposizioni del Codice penale e dalle leggi speciali in materia, ai sensi degli articoli 46 e 47 del D.P.R. 445/2000
che:</t>
    </r>
  </si>
  <si>
    <t>1.  gli importi indicati nel presente rendiconto sono conformi alle risultanze contabili aziendali</t>
  </si>
  <si>
    <r>
      <t xml:space="preserve">2.  il costo del personale dipendente è determinato secondo i criteri indicati nel </t>
    </r>
    <r>
      <rPr>
        <b/>
        <sz val="12"/>
        <rFont val="Calibri"/>
        <family val="2"/>
        <scheme val="minor"/>
      </rPr>
      <t>Manuale di rendicontazione per i Soggetti attuatori approvato dal MIMIT con _________ del________________</t>
    </r>
  </si>
  <si>
    <r>
      <t>3.  per i costi/spese esposti nel presente rendiconto</t>
    </r>
    <r>
      <rPr>
        <b/>
        <u/>
        <sz val="12"/>
        <rFont val="Calibri"/>
        <family val="2"/>
        <scheme val="minor"/>
      </rPr>
      <t xml:space="preserve"> non sono stati ottenuti altri contributi o finanziamenti, nazionali o comunitari </t>
    </r>
    <r>
      <rPr>
        <sz val="12"/>
        <rFont val="Calibri"/>
        <family val="2"/>
        <scheme val="minor"/>
      </rPr>
      <t>nel rispetto delle disposizioni relative al divieto del doppio finanziamento.</t>
    </r>
  </si>
  <si>
    <r>
      <t xml:space="preserve">4.  i costi indicati nel presente rendiconto  sono stati imputati in base a quanto stabilito nel </t>
    </r>
    <r>
      <rPr>
        <b/>
        <sz val="12"/>
        <rFont val="Calibri"/>
        <family val="2"/>
        <scheme val="minor"/>
      </rPr>
      <t>Manuale di rendicontazione per i Soggetti attuatori</t>
    </r>
    <r>
      <rPr>
        <sz val="12"/>
        <rFont val="Calibri"/>
        <family val="2"/>
        <scheme val="minor"/>
      </rPr>
      <t xml:space="preserve">  </t>
    </r>
    <r>
      <rPr>
        <b/>
        <sz val="12"/>
        <rFont val="Calibri"/>
        <family val="2"/>
        <scheme val="minor"/>
      </rPr>
      <t>approvato dal MIMIT con _________ del________________</t>
    </r>
  </si>
  <si>
    <t>Luogo e data</t>
  </si>
  <si>
    <t>Firma Legale rappresentante</t>
  </si>
  <si>
    <t>Nel caso della linea di finanziamento "Servizi", compilare la colonna "Tipo di attività" con il rifermento specifico al servizio per il quale è stata effettuta la spesa, come da cronoprogramma</t>
  </si>
  <si>
    <t>Servizio 1: Audit Tecnico, Valutazione Maturità Tecnologica (Assessment)</t>
  </si>
  <si>
    <t>Servizio 2: Prova prima dell'investimento (test before invest)</t>
  </si>
  <si>
    <t>Servizio 3: Formazione</t>
  </si>
  <si>
    <t>Servizio 4: Consulenza su accesso ai finanziamenti</t>
  </si>
  <si>
    <t>Servizio 5: Consulenza su innovazione tecnologica di processo e di prodotto, networking e sensibilizzazione</t>
  </si>
  <si>
    <t>Tabella di raccordo</t>
  </si>
  <si>
    <t>Voci di spesa Misura PNRR M4C2I2.3</t>
  </si>
  <si>
    <t>Voci di spesa programma Digital Europe</t>
  </si>
  <si>
    <t>“Personale”</t>
  </si>
  <si>
    <t>“A.1_Employees”</t>
  </si>
  <si>
    <t>“A.3_Seconded persons”</t>
  </si>
  <si>
    <t>“Missioni e trasferte</t>
  </si>
  <si>
    <t>“C.1_Travel”</t>
  </si>
  <si>
    <t>“Spese generali”</t>
  </si>
  <si>
    <t>“E_Indirect costs”</t>
  </si>
  <si>
    <t>“Strumentazione, attrezzature, impianti, macchinari e componenti hardware e software”</t>
  </si>
  <si>
    <t>“C.2_Equipment”</t>
  </si>
  <si>
    <t>“Servizi di consulenza specialistica e tecnologica”</t>
  </si>
  <si>
    <t>“B_Subcontracting”</t>
  </si>
  <si>
    <t>“Costi per i materiali”</t>
  </si>
  <si>
    <t>“Licenze e diritti relativi all’utilizzo di titoli della proprietà intellettuale”</t>
  </si>
  <si>
    <r>
      <t>“C.3_Other goods and services” (</t>
    </r>
    <r>
      <rPr>
        <b/>
        <u/>
        <sz val="12"/>
        <color theme="1"/>
        <rFont val="Calibri"/>
        <family val="2"/>
        <scheme val="minor"/>
      </rPr>
      <t>esclusivamente</t>
    </r>
    <r>
      <rPr>
        <sz val="12"/>
        <color theme="1"/>
        <rFont val="Calibri"/>
        <family val="2"/>
        <scheme val="minor"/>
      </rPr>
      <t xml:space="preserve"> per la componente relativa a “</t>
    </r>
    <r>
      <rPr>
        <b/>
        <sz val="12"/>
        <color theme="1"/>
        <rFont val="Calibri"/>
        <family val="2"/>
        <scheme val="minor"/>
      </rPr>
      <t>IPR – Intellectual Property Rights</t>
    </r>
    <r>
      <rPr>
        <sz val="12"/>
        <color theme="1"/>
        <rFont val="Calibri"/>
        <family val="2"/>
        <scheme val="minor"/>
      </rPr>
      <t>”)</t>
    </r>
  </si>
  <si>
    <t>“Altri costi”</t>
  </si>
  <si>
    <t xml:space="preserve"> “D Other cost categories”</t>
  </si>
  <si>
    <t>Personale dipendente</t>
  </si>
  <si>
    <t>Numero ore lavorate</t>
  </si>
  <si>
    <t>Costo delle ore lavorate</t>
  </si>
  <si>
    <t>Livello/Profilo</t>
  </si>
  <si>
    <t>Campo calcolato automaticamente</t>
  </si>
  <si>
    <t>€</t>
  </si>
  <si>
    <t>Cognome e Nome</t>
  </si>
  <si>
    <t>Soggetto che ha contrattualizzato (Soggetto attuatore/entità affiliate)</t>
  </si>
  <si>
    <t xml:space="preserve">Estremi contratto / convenzione </t>
  </si>
  <si>
    <t>Oggetto del contratto / descrizione della prestazione</t>
  </si>
  <si>
    <t>Tipologia di contratto
(es. contratto di co.co.co)</t>
  </si>
  <si>
    <t xml:space="preserve">Tipo di attività </t>
  </si>
  <si>
    <t>Importo €</t>
  </si>
  <si>
    <t>Orientamento</t>
  </si>
  <si>
    <t>Formazione</t>
  </si>
  <si>
    <t>Gestione progetti di innovazione</t>
  </si>
  <si>
    <r>
      <t xml:space="preserve">Livello inquadramento </t>
    </r>
    <r>
      <rPr>
        <sz val="8"/>
        <color theme="1"/>
        <rFont val="Calibri"/>
        <family val="2"/>
        <scheme val="minor"/>
      </rPr>
      <t>(Dirigente/Prof. ordinario/dirigente di ricerca ecc.;  Quadro/Prof. Associato/Ricercatore-tecnologo III liv.; ecc)</t>
    </r>
  </si>
  <si>
    <r>
      <rPr>
        <b/>
        <sz val="8"/>
        <color rgb="FF000000"/>
        <rFont val="Calibri"/>
        <family val="2"/>
      </rPr>
      <t>Soggetto Partner titolare del rapporto</t>
    </r>
    <r>
      <rPr>
        <b/>
        <sz val="8"/>
        <color rgb="FFFF0000"/>
        <rFont val="Calibri"/>
        <family val="2"/>
      </rPr>
      <t xml:space="preserve"> </t>
    </r>
    <r>
      <rPr>
        <sz val="8"/>
        <color rgb="FF000000"/>
        <rFont val="Calibri"/>
        <family val="2"/>
      </rPr>
      <t>(indicare "CdC" nel caso di dipendente del Centro di trasferimento tecnologico)</t>
    </r>
  </si>
  <si>
    <t>Luogo della missione / trasferta</t>
  </si>
  <si>
    <r>
      <rPr>
        <b/>
        <sz val="8"/>
        <rFont val="Calibri"/>
        <family val="2"/>
        <scheme val="minor"/>
      </rPr>
      <t xml:space="preserve">Tipologia di costi coperti </t>
    </r>
    <r>
      <rPr>
        <b/>
        <sz val="8"/>
        <color theme="1"/>
        <rFont val="Calibri"/>
        <family val="2"/>
        <scheme val="minor"/>
      </rPr>
      <t xml:space="preserve">
</t>
    </r>
    <r>
      <rPr>
        <sz val="8"/>
        <color theme="1"/>
        <rFont val="Calibri"/>
        <family val="2"/>
        <scheme val="minor"/>
      </rPr>
      <t>(vitto, alloggio, viaggio mezzo pubblico, viaggio mezzo privato)</t>
    </r>
  </si>
  <si>
    <t xml:space="preserve">Estremi del giustificativo </t>
  </si>
  <si>
    <t>Tipo di attività svolta</t>
  </si>
  <si>
    <t>Numero fattura</t>
  </si>
  <si>
    <t>Data fattura</t>
  </si>
  <si>
    <t>Anno di competenza</t>
  </si>
  <si>
    <t>Descrizione del bene acquistato/in leasing</t>
  </si>
  <si>
    <t>Tipo di attività</t>
  </si>
  <si>
    <r>
      <t xml:space="preserve">Importo </t>
    </r>
    <r>
      <rPr>
        <b/>
        <sz val="8"/>
        <color rgb="FFFF0000"/>
        <rFont val="Calibri"/>
        <family val="2"/>
        <scheme val="minor"/>
      </rPr>
      <t xml:space="preserve">(**) </t>
    </r>
    <r>
      <rPr>
        <b/>
        <sz val="8"/>
        <color rgb="FF000000"/>
        <rFont val="Calibri"/>
        <family val="2"/>
        <scheme val="minor"/>
      </rPr>
      <t xml:space="preserve">al netto IVA se detraibile €  </t>
    </r>
  </si>
  <si>
    <t>IVA</t>
  </si>
  <si>
    <r>
      <t xml:space="preserve">Importo </t>
    </r>
    <r>
      <rPr>
        <b/>
        <sz val="8"/>
        <color rgb="FFFF0000"/>
        <rFont val="Calibri"/>
        <family val="2"/>
        <scheme val="minor"/>
      </rPr>
      <t>(**)</t>
    </r>
    <r>
      <rPr>
        <b/>
        <sz val="8"/>
        <color rgb="FF000000"/>
        <rFont val="Calibri"/>
        <family val="2"/>
        <scheme val="minor"/>
      </rPr>
      <t xml:space="preserve"> inclusa IVA se non detraibile €  </t>
    </r>
  </si>
  <si>
    <t>Fattura</t>
  </si>
  <si>
    <t>Perizia</t>
  </si>
  <si>
    <t>Acquisto 
(n progressivo)</t>
  </si>
  <si>
    <t>Bolle di prelievo da magazzino, con espressa indicazione del progetto, firmate per consegna e ricevuta;</t>
  </si>
  <si>
    <t>Descrizione del materiale acquistato</t>
  </si>
  <si>
    <t xml:space="preserve">Importo al netto IVA se detraibile €  </t>
  </si>
  <si>
    <t xml:space="preserve">Importo inclusa IVA se non detraibile €  </t>
  </si>
  <si>
    <t>Acquisto 
(n. progressivo)</t>
  </si>
  <si>
    <t>Descrizione della licenza/diritto acquistato</t>
  </si>
  <si>
    <t xml:space="preserve">Importo fattura al netto IVA se detraibile €  </t>
  </si>
  <si>
    <t xml:space="preserve">Importo fattura inclusa IVA se non detraibile €  </t>
  </si>
  <si>
    <t>Contratto 
(n. progressivo)</t>
  </si>
  <si>
    <t>Descrizione del servizio acquisito</t>
  </si>
  <si>
    <t>Data contratto / incarico</t>
  </si>
  <si>
    <t>Descrizione</t>
  </si>
  <si>
    <t>Centro di trasferimento tecnologico</t>
  </si>
  <si>
    <r>
      <rPr>
        <b/>
        <i/>
        <sz val="12"/>
        <color rgb="FF000000"/>
        <rFont val="Calibri"/>
        <family val="2"/>
      </rPr>
      <t xml:space="preserve">Legale rappresentante del Centro di trasferimento tecnologico </t>
    </r>
    <r>
      <rPr>
        <b/>
        <i/>
        <sz val="12"/>
        <color rgb="FFFF0000"/>
        <rFont val="Calibri"/>
        <family val="2"/>
      </rPr>
      <t xml:space="preserve"> </t>
    </r>
    <r>
      <rPr>
        <b/>
        <i/>
        <sz val="12"/>
        <color rgb="FF000000"/>
        <rFont val="Calibri"/>
        <family val="2"/>
      </rPr>
      <t>(EDIH/Seal of excellence/Capofila)</t>
    </r>
  </si>
  <si>
    <t>CONSULENZA (persone giuridiche)</t>
  </si>
  <si>
    <t xml:space="preserve">“A.2_Natural persons under direct contract” </t>
  </si>
  <si>
    <t>Nome</t>
  </si>
  <si>
    <t>Cognome</t>
  </si>
  <si>
    <t>Indicare la retribuzione annua lorda corrisposta al dipendente</t>
  </si>
  <si>
    <t>Costo orario</t>
  </si>
  <si>
    <t>Risorsa umana
(n. prog)</t>
  </si>
  <si>
    <t>Indicare il n. ore di lavoro dedicate al progetto nel periodo oggetto di rendicontazione, come indicate su timesheet</t>
  </si>
  <si>
    <r>
      <t>Retribuzione effettiva annua lorda + oneri di legge e contrattuali, anche differiti</t>
    </r>
    <r>
      <rPr>
        <b/>
        <sz val="8"/>
        <color rgb="FFFF0000"/>
        <rFont val="Calibri"/>
        <family val="2"/>
        <scheme val="minor"/>
      </rPr>
      <t>**</t>
    </r>
  </si>
  <si>
    <r>
      <t>Numero ore lavorative annue</t>
    </r>
    <r>
      <rPr>
        <b/>
        <sz val="8"/>
        <color rgb="FFFF0000"/>
        <rFont val="Calibri"/>
        <family val="2"/>
        <scheme val="minor"/>
      </rPr>
      <t>***</t>
    </r>
  </si>
  <si>
    <r>
      <rPr>
        <sz val="12"/>
        <color rgb="FFFF0000"/>
        <rFont val="Calibri"/>
        <family val="2"/>
        <scheme val="minor"/>
      </rPr>
      <t>**</t>
    </r>
    <r>
      <rPr>
        <sz val="12"/>
        <color theme="1"/>
        <rFont val="Calibri"/>
        <family val="2"/>
        <scheme val="minor"/>
      </rPr>
      <t xml:space="preserve">Esclusivamente nel caso in cui sia espressamente ammissibile per il Programma Europa Digitale e sia stata utilizzata per la definizione del budget all'interno della project proposal valutata dalla CE, sarà possibile inserire in questa colonna la retribuzione effettiva lorda </t>
    </r>
    <r>
      <rPr>
        <b/>
        <u/>
        <sz val="12"/>
        <color theme="1"/>
        <rFont val="Calibri"/>
        <family val="2"/>
        <scheme val="minor"/>
      </rPr>
      <t>del periodo oggetto di rendicontazione</t>
    </r>
    <r>
      <rPr>
        <sz val="12"/>
        <color theme="1"/>
        <rFont val="Calibri"/>
        <family val="2"/>
        <scheme val="minor"/>
      </rPr>
      <t xml:space="preserve"> + oneri di legge e contrattuali, in alternativa alla retribuzione effettiva lorda annuale</t>
    </r>
  </si>
  <si>
    <r>
      <rPr>
        <sz val="12"/>
        <color rgb="FFFF0000"/>
        <rFont val="Calibri"/>
        <family val="2"/>
        <scheme val="minor"/>
      </rPr>
      <t>***</t>
    </r>
    <r>
      <rPr>
        <sz val="12"/>
        <color theme="1"/>
        <rFont val="Calibri"/>
        <family val="2"/>
        <scheme val="minor"/>
      </rPr>
      <t xml:space="preserve">Esclusivamente nel caso in cui sia espressamente ammissibile per il Programma Europa Digitale e sia stata utilizzata per la definizione del budget all'interno della project proposal valutata dalla CE, sarà possibile inserire in questa colonna il numero ore lavorative </t>
    </r>
    <r>
      <rPr>
        <b/>
        <u/>
        <sz val="12"/>
        <color theme="1"/>
        <rFont val="Calibri"/>
        <family val="2"/>
        <scheme val="minor"/>
      </rPr>
      <t>oggetto del periodo oggetto</t>
    </r>
    <r>
      <rPr>
        <sz val="12"/>
        <color theme="1"/>
        <rFont val="Calibri"/>
        <family val="2"/>
        <scheme val="minor"/>
      </rPr>
      <t xml:space="preserve"> di rendicontazione, in alternativa al numero di ore lavorative annue</t>
    </r>
  </si>
  <si>
    <t>PERSONALE DIPENDENTE (COSTI REALI)</t>
  </si>
  <si>
    <r>
      <t>“C.3_Other goods and services" (</t>
    </r>
    <r>
      <rPr>
        <b/>
        <u/>
        <sz val="12"/>
        <color theme="1"/>
        <rFont val="Calibri"/>
        <family val="2"/>
        <scheme val="minor"/>
      </rPr>
      <t>esclusivamente</t>
    </r>
    <r>
      <rPr>
        <sz val="12"/>
        <color theme="1"/>
        <rFont val="Calibri"/>
        <family val="2"/>
        <scheme val="minor"/>
      </rPr>
      <t xml:space="preserve"> per la componente relativa all’acquisto di </t>
    </r>
    <r>
      <rPr>
        <b/>
        <sz val="12"/>
        <color theme="1"/>
        <rFont val="Calibri"/>
        <family val="2"/>
        <scheme val="minor"/>
      </rPr>
      <t>beni)</t>
    </r>
  </si>
  <si>
    <r>
      <t xml:space="preserve"> La presente dichiarazione deve essere sottoscritta dall'interessato e presentata unitamente a COPIA FOTOSTATICA NON AUTENTICATA DI UN DOCUMENTO DI IDENTITÀ del sottoscrittore, in corso di validità. </t>
    </r>
    <r>
      <rPr>
        <b/>
        <sz val="11"/>
        <color theme="1"/>
        <rFont val="Calibri"/>
        <family val="2"/>
        <scheme val="minor"/>
      </rPr>
      <t>Nel caso di apposizione di firma digitale non è necessario fornire il documento di identità.</t>
    </r>
  </si>
  <si>
    <r>
      <t xml:space="preserve">Si precisa che alcune celle del presente file si alimentano in automatico. 
</t>
    </r>
    <r>
      <rPr>
        <b/>
        <u/>
        <sz val="16"/>
        <color rgb="FFFF0000"/>
        <rFont val="Calibri"/>
        <family val="2"/>
        <scheme val="minor"/>
      </rPr>
      <t>In ogni caso si invita a verificare i dati generati dalle formule e la relativa corrispondenza con l’effettivo esito atteso.</t>
    </r>
  </si>
  <si>
    <r>
      <t xml:space="preserve">Si precisa che alcune celle del presente file si alimentano in automatico. 
</t>
    </r>
    <r>
      <rPr>
        <b/>
        <u/>
        <sz val="12"/>
        <color rgb="FFFF0000"/>
        <rFont val="Calibri"/>
        <family val="2"/>
        <scheme val="minor"/>
      </rPr>
      <t>In ogni caso si invita a verificare i dati generati dalle formule e la relativa corrispondenza con l’effettivo esito atteso.</t>
    </r>
  </si>
  <si>
    <t>CONSULENZA (persone fisiche con P.Iva/prestazione occasionale/lavoro occasionale accessorio per attività non abituali/professionali svolte senza P.Iva)</t>
  </si>
  <si>
    <r>
      <rPr>
        <sz val="12"/>
        <color rgb="FFFF0000"/>
        <rFont val="Calibri"/>
        <family val="2"/>
        <scheme val="minor"/>
      </rPr>
      <t>***</t>
    </r>
    <r>
      <rPr>
        <sz val="12"/>
        <color theme="1"/>
        <rFont val="Calibri"/>
        <family val="2"/>
        <scheme val="minor"/>
      </rPr>
      <t xml:space="preserve">Esclusivamente nel caso in cui sia espressamente ammissibile per il Programma Europa Digitale e sia stata utilizzata per la definizione del budget all'interno della project proposal valutata dalla CE, sarà possibile inserire in questa colonna il numero di ore lavorative </t>
    </r>
    <r>
      <rPr>
        <b/>
        <u/>
        <sz val="12"/>
        <color theme="1"/>
        <rFont val="Calibri"/>
        <family val="2"/>
        <scheme val="minor"/>
      </rPr>
      <t>del periodo oggetto</t>
    </r>
    <r>
      <rPr>
        <sz val="12"/>
        <color theme="1"/>
        <rFont val="Calibri"/>
        <family val="2"/>
        <scheme val="minor"/>
      </rPr>
      <t xml:space="preserve"> di rendicontazione, in alternativa al numero di ore lavorative annue</t>
    </r>
  </si>
  <si>
    <t>Lavoratori in somministrazione</t>
  </si>
  <si>
    <t>Indicare la retribuzione annua lorda corrisposta al lavoratore in somministrazione</t>
  </si>
  <si>
    <t>Indicare il totale delle ore lavorabili all'anno: è possibile utilizzare il n. 1720 (o il n. 1500 se coerente con il metodo utilizzato nella project proposal valutata dalla CE ed esclusvamente per il personale universitario)</t>
  </si>
  <si>
    <t>Indicare il totale delle ore lavorabili all'anno: è possibile utilizzare il n. 1720 (o il n. 1500, se coerente con il metodo utilizzato nella project proposal valutata dalla CE ed esclusvamente per il personale universitario)</t>
  </si>
  <si>
    <t>Acquisto
(n. progressivo)</t>
  </si>
  <si>
    <r>
      <t>“C.3_Other goods and services” (</t>
    </r>
    <r>
      <rPr>
        <b/>
        <u/>
        <sz val="12"/>
        <color theme="1"/>
        <rFont val="Calibri"/>
        <family val="2"/>
        <scheme val="minor"/>
      </rPr>
      <t>esclusivamente</t>
    </r>
    <r>
      <rPr>
        <sz val="12"/>
        <color theme="1"/>
        <rFont val="Calibri"/>
        <family val="2"/>
        <scheme val="minor"/>
      </rPr>
      <t xml:space="preserve"> per la componente relativa all’acquisto di </t>
    </r>
    <r>
      <rPr>
        <b/>
        <sz val="12"/>
        <color theme="1"/>
        <rFont val="Calibri"/>
        <family val="2"/>
        <scheme val="minor"/>
      </rPr>
      <t>servizi</t>
    </r>
    <r>
      <rPr>
        <b/>
        <u/>
        <sz val="12"/>
        <rFont val="Calibri"/>
        <family val="2"/>
        <scheme val="minor"/>
      </rPr>
      <t xml:space="preserve"> da persona giuridica</t>
    </r>
    <r>
      <rPr>
        <sz val="12"/>
        <color theme="1"/>
        <rFont val="Calibri"/>
        <family val="2"/>
        <scheme val="minor"/>
      </rPr>
      <t>)</t>
    </r>
  </si>
  <si>
    <t>Imprese servite 
(nome dell'impresa)</t>
  </si>
  <si>
    <t>Audit tecnico, valutazione maturità tecnologica (assessment)</t>
  </si>
  <si>
    <t>Prova prima 
dell’investimento</t>
  </si>
  <si>
    <t>Formazione Fino a 24 ore</t>
  </si>
  <si>
    <t>Formazione Oltre 24 ore</t>
  </si>
  <si>
    <t>Consulenza su protezione 
Proprietà Intellettuale</t>
  </si>
  <si>
    <t>Consulenza su accesso ai 
finanziamenti</t>
  </si>
  <si>
    <t>Consulenza su innovazione 
tecnologica di processo e di 
prodotto, networking e 
sensibilizzazione</t>
  </si>
  <si>
    <t>Progettazione dell’intervento 
di innovazione</t>
  </si>
  <si>
    <r>
      <t>Servizi erogati</t>
    </r>
    <r>
      <rPr>
        <b/>
        <sz val="9"/>
        <color rgb="FFFF0000"/>
        <rFont val="Calibri"/>
        <family val="2"/>
        <scheme val="minor"/>
      </rPr>
      <t>*</t>
    </r>
  </si>
  <si>
    <r>
      <t>Servizi erogati</t>
    </r>
    <r>
      <rPr>
        <sz val="9"/>
        <color rgb="FFFF0000"/>
        <rFont val="Calibri"/>
        <family val="2"/>
        <scheme val="minor"/>
      </rPr>
      <t>*</t>
    </r>
  </si>
  <si>
    <t>Imprese/PA servite 
(nome dell'impresa/PA)</t>
  </si>
  <si>
    <r>
      <rPr>
        <b/>
        <sz val="12"/>
        <color rgb="FFFF0000"/>
        <rFont val="Calibri"/>
        <family val="2"/>
        <scheme val="minor"/>
      </rPr>
      <t>*</t>
    </r>
    <r>
      <rPr>
        <b/>
        <sz val="12"/>
        <color theme="1"/>
        <rFont val="Calibri"/>
        <family val="2"/>
        <scheme val="minor"/>
      </rPr>
      <t>Inserire il codice numerico associato al/ai servizi come nella tabella di seguito:</t>
    </r>
  </si>
  <si>
    <r>
      <t>Retribuzione effettiva annua lorda + oneri di legge e contrattuali, anche differiti</t>
    </r>
    <r>
      <rPr>
        <b/>
        <sz val="9"/>
        <color rgb="FFFF0000"/>
        <rFont val="Calibri"/>
        <family val="2"/>
        <scheme val="minor"/>
      </rPr>
      <t>**</t>
    </r>
  </si>
  <si>
    <r>
      <t>Numero ore lavorative annue</t>
    </r>
    <r>
      <rPr>
        <b/>
        <sz val="9"/>
        <color rgb="FFFF0000"/>
        <rFont val="Calibri"/>
        <family val="2"/>
        <scheme val="minor"/>
      </rPr>
      <t>***</t>
    </r>
  </si>
  <si>
    <r>
      <t>Servizi erogati</t>
    </r>
    <r>
      <rPr>
        <b/>
        <sz val="8"/>
        <color rgb="FFFF0000"/>
        <rFont val="Calibri"/>
        <family val="2"/>
        <scheme val="minor"/>
      </rPr>
      <t>*</t>
    </r>
  </si>
  <si>
    <r>
      <t>Fornitore
(R</t>
    </r>
    <r>
      <rPr>
        <b/>
        <sz val="7"/>
        <color rgb="FF000000"/>
        <rFont val="Calibri"/>
        <family val="2"/>
        <scheme val="minor"/>
      </rPr>
      <t>agione sociale/CF)</t>
    </r>
  </si>
  <si>
    <t>Data di inizio/fine contratto</t>
  </si>
  <si>
    <t>Data contratto/ incarico</t>
  </si>
  <si>
    <r>
      <t>*</t>
    </r>
    <r>
      <rPr>
        <b/>
        <sz val="12"/>
        <color theme="1"/>
        <rFont val="Calibri"/>
        <family val="2"/>
        <scheme val="minor"/>
      </rPr>
      <t xml:space="preserve"> Inserire il codice numerico associato al/ai servizi come nella tabella di seguito: </t>
    </r>
  </si>
  <si>
    <t>Fornitore
(Ragione sociale/CF)</t>
  </si>
  <si>
    <t>Fornitore
(Ragione Sociale)</t>
  </si>
  <si>
    <t>ALLEGATO N. 4B</t>
  </si>
  <si>
    <r>
      <t>Totale</t>
    </r>
    <r>
      <rPr>
        <b/>
        <sz val="8"/>
        <color rgb="FFFF0000"/>
        <rFont val="Calibri"/>
        <family val="2"/>
        <scheme val="minor"/>
      </rPr>
      <t>****</t>
    </r>
  </si>
  <si>
    <r>
      <rPr>
        <b/>
        <sz val="8"/>
        <color rgb="FFFF0000"/>
        <rFont val="Calibri"/>
        <family val="2"/>
        <scheme val="minor"/>
      </rPr>
      <t>****</t>
    </r>
    <r>
      <rPr>
        <b/>
        <sz val="8"/>
        <color theme="1"/>
        <rFont val="Calibri"/>
        <family val="2"/>
        <scheme val="minor"/>
      </rPr>
      <t xml:space="preserve">Di cui personale amministrativo (inclusi eventuali dirigenti/quadri) </t>
    </r>
  </si>
  <si>
    <r>
      <rPr>
        <b/>
        <sz val="12"/>
        <color rgb="FFFF0000"/>
        <rFont val="Calibri"/>
        <family val="2"/>
        <scheme val="minor"/>
      </rPr>
      <t>**</t>
    </r>
    <r>
      <rPr>
        <b/>
        <sz val="12"/>
        <color theme="1"/>
        <rFont val="Calibri"/>
        <family val="2"/>
        <scheme val="minor"/>
      </rPr>
      <t>In caso di ammortamento, l'importo deve essere calcolato utilizzando la formula indicata nel manuale e relativamente al periodo di rendicontazione in questione</t>
    </r>
  </si>
  <si>
    <t>*Attenzione: è obbligatorio scegliere UNA SOLA delle due modalità di calcolo dei costi del personale dipendente e in somministrazione (o a costi reali o a costi standard) e compilare il relativo sheet</t>
  </si>
  <si>
    <t>PERSONALE DIPENDENTE (COSTI STANDARD)</t>
  </si>
  <si>
    <t>SOMMINISTRAZIONE (COSTI STANDARD)</t>
  </si>
  <si>
    <t>SOMMINISTRAZIONE (COSTI REALI)</t>
  </si>
  <si>
    <r>
      <t>(**)</t>
    </r>
    <r>
      <rPr>
        <b/>
        <sz val="12"/>
        <color theme="1"/>
        <rFont val="Calibri"/>
        <family val="2"/>
        <scheme val="minor"/>
      </rPr>
      <t xml:space="preserve"> Inserire il codice numerico associato al/ai servizi come nella tabella di seguito:</t>
    </r>
  </si>
  <si>
    <t>/</t>
  </si>
  <si>
    <t>Totale</t>
  </si>
  <si>
    <t>Fascia BASSA</t>
  </si>
  <si>
    <t>Fascia MEDIA</t>
  </si>
  <si>
    <t>Fascia ALTA</t>
  </si>
  <si>
    <r>
      <t>Servizi erogati</t>
    </r>
    <r>
      <rPr>
        <b/>
        <sz val="9"/>
        <color rgb="FFFF0000"/>
        <rFont val="Calibri"/>
        <family val="2"/>
        <scheme val="minor"/>
      </rPr>
      <t>**</t>
    </r>
  </si>
  <si>
    <t>Indicare la sommatoria delle ore di lavoro effettivamente dedicate nel periodo di riferimento al progetto dai dipendenti di cui alla colonna B</t>
  </si>
  <si>
    <t>Utilizzare le tabelle di costi standard contenute nel manuale di rendicontazione approvato con____ del___</t>
  </si>
  <si>
    <t>Indicare il numero dei dipendenti del Centro di trasferimento tecnologico</t>
  </si>
  <si>
    <t>Costo orario standard</t>
  </si>
  <si>
    <t>Numero dipendenti</t>
  </si>
  <si>
    <t>Numero lavoratori in somministrazione</t>
  </si>
  <si>
    <t>Indicare il numero dei lavoratori con contratto di somministrazione</t>
  </si>
  <si>
    <t>Indicare la sommatoria delle ore di lavoro effettivamente dedicate nel periodo di riferimento al progetto dai lavoratori in somministrazione di cui alla colonna B</t>
  </si>
  <si>
    <t>Nel caso dei costi del personale dipendente o in somministrazione:</t>
  </si>
  <si>
    <t>- E' obbligatorio scegliere UNA SOLA delle due modalità di calcolo dei costi, reali o standard
- Nel caso si optasse per i costi standard è obbligatorio utilizzare le tabelle fornite nel Manuale di rendicontazione per i Soggetti attuatori approvato dal MIMIT con _________ del________________</t>
  </si>
  <si>
    <t>Servizio 6: Consulenza su protezione prioprietà intellettuale</t>
  </si>
  <si>
    <t xml:space="preserve">Servizio 7: Progettazione dell'intervento di innovazione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</si>
</sst>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 #,##0.00_-;_-* &quot;-&quot;??_-;_-@_-"/>
    <numFmt numFmtId="165" formatCode="_-&quot;€&quot;\ * #,##0_-;\-&quot;€&quot;\ * #,##0_-;_-&quot;€&quot;\ * &quot;-&quot;_-;_-@_-"/>
    <numFmt numFmtId="166" formatCode="_-&quot;€&quot;\ * #,##0.00_-;\-&quot;€&quot;\ * #,##0.00_-;_-&quot;€&quot;\ * &quot;-&quot;??_-;_-@_-"/>
    <numFmt numFmtId="167" formatCode="d/m/yy;@"/>
    <numFmt numFmtId="168" formatCode="_-[$€-410]\ * #,##0.00_-;\-[$€-410]\ * #,##0.00_-;_-[$€-410]\ * &quot;-&quot;??_-;_-@_-"/>
    <numFmt numFmtId="169" formatCode="_-&quot;€&quot;\ * #,##0_-;\-&quot;€&quot;\ * #,##0_-;_-&quot;€&quot;\ * &quot;-&quot;??_-;_-@_-"/>
    <numFmt numFmtId="170" formatCode="_([$€-2]\ * #,##0.00_);_([$€-2]\ * \(#,##0.00\);_([$€-2]\ * &quot;-&quot;??_);_(@_)"/>
  </numFmts>
  <fonts count="55" x14ac:knownFonts="1">
    <font>
      <sz val="11"/>
      <color theme="1"/>
      <name val="Calibri"/>
      <family val="2"/>
      <scheme val="minor"/>
    </font>
    <font>
      <sz val="11"/>
      <color theme="1"/>
      <name val="Calibri"/>
      <family val="2"/>
      <scheme val="minor"/>
    </font>
    <font>
      <sz val="8"/>
      <color theme="1"/>
      <name val="Calibri"/>
      <family val="2"/>
      <scheme val="minor"/>
    </font>
    <font>
      <i/>
      <sz val="14"/>
      <color theme="1"/>
      <name val="Calibri"/>
      <family val="2"/>
      <scheme val="minor"/>
    </font>
    <font>
      <b/>
      <sz val="14"/>
      <color theme="1"/>
      <name val="Calibri"/>
      <family val="2"/>
      <scheme val="minor"/>
    </font>
    <font>
      <b/>
      <sz val="10"/>
      <color rgb="FF000000"/>
      <name val="Calibri"/>
      <family val="2"/>
      <scheme val="minor"/>
    </font>
    <font>
      <b/>
      <sz val="12"/>
      <color rgb="FF000000"/>
      <name val="Calibri"/>
      <family val="2"/>
      <scheme val="minor"/>
    </font>
    <font>
      <b/>
      <sz val="12"/>
      <color theme="1"/>
      <name val="Calibri"/>
      <family val="2"/>
      <scheme val="minor"/>
    </font>
    <font>
      <sz val="11"/>
      <color theme="0"/>
      <name val="Calibri"/>
      <family val="2"/>
      <scheme val="minor"/>
    </font>
    <font>
      <sz val="12"/>
      <color theme="1"/>
      <name val="Calibri"/>
      <family val="2"/>
      <scheme val="minor"/>
    </font>
    <font>
      <i/>
      <sz val="12"/>
      <color theme="1"/>
      <name val="Calibri"/>
      <family val="2"/>
      <scheme val="minor"/>
    </font>
    <font>
      <sz val="14"/>
      <color theme="1"/>
      <name val="Calibri"/>
      <family val="2"/>
      <scheme val="minor"/>
    </font>
    <font>
      <b/>
      <sz val="14"/>
      <name val="Calibri"/>
      <family val="2"/>
      <scheme val="minor"/>
    </font>
    <font>
      <b/>
      <sz val="16"/>
      <color rgb="FFFF0000"/>
      <name val="Calibri"/>
      <family val="2"/>
      <scheme val="minor"/>
    </font>
    <font>
      <b/>
      <sz val="12"/>
      <name val="Calibri"/>
      <family val="2"/>
      <scheme val="minor"/>
    </font>
    <font>
      <sz val="12"/>
      <color rgb="FF000000"/>
      <name val="Calibri"/>
      <family val="2"/>
      <scheme val="minor"/>
    </font>
    <font>
      <b/>
      <sz val="8"/>
      <color theme="1"/>
      <name val="Calibri"/>
      <family val="2"/>
      <scheme val="minor"/>
    </font>
    <font>
      <b/>
      <sz val="8"/>
      <color rgb="FFFF0000"/>
      <name val="Calibri"/>
      <family val="2"/>
      <scheme val="minor"/>
    </font>
    <font>
      <sz val="12"/>
      <color theme="0"/>
      <name val="Calibri"/>
      <family val="2"/>
      <scheme val="minor"/>
    </font>
    <font>
      <b/>
      <sz val="8"/>
      <color rgb="FF000000"/>
      <name val="Calibri"/>
      <family val="2"/>
      <scheme val="minor"/>
    </font>
    <font>
      <sz val="9"/>
      <color theme="1"/>
      <name val="Calibri"/>
      <family val="2"/>
      <scheme val="minor"/>
    </font>
    <font>
      <sz val="8"/>
      <color rgb="FF000000"/>
      <name val="Calibri"/>
      <family val="2"/>
      <scheme val="minor"/>
    </font>
    <font>
      <sz val="9"/>
      <color rgb="FF000000"/>
      <name val="Calibri"/>
      <family val="2"/>
      <scheme val="minor"/>
    </font>
    <font>
      <b/>
      <sz val="8"/>
      <color theme="0"/>
      <name val="Calibri"/>
      <family val="2"/>
      <scheme val="minor"/>
    </font>
    <font>
      <sz val="8"/>
      <color theme="0"/>
      <name val="Calibri"/>
      <family val="2"/>
      <scheme val="minor"/>
    </font>
    <font>
      <sz val="14"/>
      <color theme="0"/>
      <name val="Calibri"/>
      <family val="2"/>
      <scheme val="minor"/>
    </font>
    <font>
      <sz val="10"/>
      <color rgb="FF000000"/>
      <name val="Calibri"/>
      <family val="2"/>
      <scheme val="minor"/>
    </font>
    <font>
      <sz val="11"/>
      <color rgb="FFFF0000"/>
      <name val="Calibri"/>
      <family val="2"/>
      <scheme val="minor"/>
    </font>
    <font>
      <sz val="12"/>
      <color rgb="FFFF0000"/>
      <name val="Calibri"/>
      <family val="2"/>
    </font>
    <font>
      <sz val="8"/>
      <name val="Calibri"/>
      <family val="2"/>
      <scheme val="minor"/>
    </font>
    <font>
      <b/>
      <sz val="8"/>
      <name val="Calibri"/>
      <family val="2"/>
      <scheme val="minor"/>
    </font>
    <font>
      <b/>
      <i/>
      <sz val="12"/>
      <name val="Calibri"/>
      <family val="2"/>
      <scheme val="minor"/>
    </font>
    <font>
      <sz val="12"/>
      <name val="Calibri"/>
      <family val="2"/>
      <scheme val="minor"/>
    </font>
    <font>
      <b/>
      <u/>
      <sz val="12"/>
      <name val="Calibri"/>
      <family val="2"/>
      <scheme val="minor"/>
    </font>
    <font>
      <b/>
      <i/>
      <sz val="14"/>
      <color theme="9" tint="-0.249977111117893"/>
      <name val="Calibri"/>
      <family val="2"/>
      <scheme val="minor"/>
    </font>
    <font>
      <u/>
      <sz val="12"/>
      <color theme="1"/>
      <name val="Calibri"/>
      <family val="2"/>
      <scheme val="minor"/>
    </font>
    <font>
      <b/>
      <u/>
      <sz val="12"/>
      <color theme="1"/>
      <name val="Calibri"/>
      <family val="2"/>
      <scheme val="minor"/>
    </font>
    <font>
      <b/>
      <sz val="11"/>
      <color rgb="FF000000"/>
      <name val="Calibri"/>
      <family val="2"/>
    </font>
    <font>
      <b/>
      <i/>
      <sz val="12"/>
      <color rgb="FF000000"/>
      <name val="Calibri"/>
      <family val="2"/>
    </font>
    <font>
      <b/>
      <i/>
      <sz val="12"/>
      <color rgb="FFFF0000"/>
      <name val="Calibri"/>
      <family val="2"/>
    </font>
    <font>
      <b/>
      <i/>
      <sz val="12"/>
      <name val="Calibri"/>
      <family val="2"/>
    </font>
    <font>
      <b/>
      <sz val="8"/>
      <color rgb="FF000000"/>
      <name val="Calibri"/>
      <family val="2"/>
    </font>
    <font>
      <b/>
      <sz val="8"/>
      <color rgb="FFFF0000"/>
      <name val="Calibri"/>
      <family val="2"/>
    </font>
    <font>
      <sz val="8"/>
      <color rgb="FF000000"/>
      <name val="Calibri"/>
      <family val="2"/>
    </font>
    <font>
      <b/>
      <sz val="8"/>
      <color theme="1"/>
      <name val="Calibri"/>
      <family val="2"/>
    </font>
    <font>
      <b/>
      <sz val="11"/>
      <color theme="1"/>
      <name val="Calibri"/>
      <family val="2"/>
      <scheme val="minor"/>
    </font>
    <font>
      <sz val="12"/>
      <color rgb="FFFF0000"/>
      <name val="Calibri"/>
      <family val="2"/>
      <scheme val="minor"/>
    </font>
    <font>
      <b/>
      <u/>
      <sz val="16"/>
      <color rgb="FFFF0000"/>
      <name val="Calibri"/>
      <family val="2"/>
      <scheme val="minor"/>
    </font>
    <font>
      <b/>
      <sz val="12"/>
      <color rgb="FFFF0000"/>
      <name val="Calibri"/>
      <family val="2"/>
      <scheme val="minor"/>
    </font>
    <font>
      <b/>
      <u/>
      <sz val="12"/>
      <color rgb="FFFF0000"/>
      <name val="Calibri"/>
      <family val="2"/>
      <scheme val="minor"/>
    </font>
    <font>
      <b/>
      <sz val="9"/>
      <color theme="1"/>
      <name val="Calibri"/>
      <family val="2"/>
      <scheme val="minor"/>
    </font>
    <font>
      <b/>
      <sz val="9"/>
      <color rgb="FFFF0000"/>
      <name val="Calibri"/>
      <family val="2"/>
      <scheme val="minor"/>
    </font>
    <font>
      <sz val="9"/>
      <color rgb="FFFF0000"/>
      <name val="Calibri"/>
      <family val="2"/>
      <scheme val="minor"/>
    </font>
    <font>
      <b/>
      <sz val="7"/>
      <color rgb="FF000000"/>
      <name val="Calibri"/>
      <family val="2"/>
      <scheme val="minor"/>
    </font>
    <font>
      <sz val="1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bgColor rgb="FFF3F3F3"/>
      </patternFill>
    </fill>
    <fill>
      <patternFill patternType="solid">
        <fgColor rgb="FFFFFF00"/>
        <bgColor indexed="64"/>
      </patternFill>
    </fill>
  </fills>
  <borders count="5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medium">
        <color indexed="64"/>
      </bottom>
      <diagonal/>
    </border>
  </borders>
  <cellStyleXfs count="5">
    <xf numFmtId="0" fontId="0"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cellStyleXfs>
  <cellXfs count="357">
    <xf numFmtId="0" fontId="0" fillId="0" borderId="0" xfId="0"/>
    <xf numFmtId="0" fontId="2" fillId="0" borderId="8" xfId="0" applyFont="1" applyBorder="1" applyAlignment="1">
      <alignment horizontal="center" vertical="center"/>
    </xf>
    <xf numFmtId="0" fontId="3" fillId="0" borderId="0" xfId="0" applyFont="1" applyAlignment="1">
      <alignment horizontal="left" vertical="center"/>
    </xf>
    <xf numFmtId="0" fontId="8" fillId="0" borderId="0" xfId="0" applyFont="1"/>
    <xf numFmtId="0" fontId="8" fillId="0" borderId="0" xfId="0" applyFont="1" applyAlignment="1">
      <alignment vertical="center"/>
    </xf>
    <xf numFmtId="0" fontId="8" fillId="0" borderId="0" xfId="0" applyFont="1" applyAlignment="1">
      <alignment vertical="center" wrapText="1"/>
    </xf>
    <xf numFmtId="0" fontId="2" fillId="3" borderId="27" xfId="0" applyFont="1" applyFill="1" applyBorder="1" applyAlignment="1">
      <alignment horizontal="center" vertical="center"/>
    </xf>
    <xf numFmtId="0" fontId="2" fillId="0" borderId="0" xfId="0" applyFont="1" applyAlignment="1">
      <alignment horizontal="center" vertical="center"/>
    </xf>
    <xf numFmtId="0" fontId="7" fillId="0" borderId="0" xfId="0" applyFont="1" applyAlignment="1">
      <alignment vertical="center"/>
    </xf>
    <xf numFmtId="0" fontId="9" fillId="0" borderId="0" xfId="0" applyFont="1" applyAlignment="1">
      <alignment vertical="center"/>
    </xf>
    <xf numFmtId="0" fontId="7" fillId="4" borderId="37" xfId="0" applyFont="1" applyFill="1" applyBorder="1" applyAlignment="1">
      <alignment horizontal="center" vertical="center"/>
    </xf>
    <xf numFmtId="0" fontId="7" fillId="0" borderId="38" xfId="0" applyFont="1" applyBorder="1" applyAlignment="1">
      <alignment horizontal="center" vertical="center"/>
    </xf>
    <xf numFmtId="0" fontId="11" fillId="0" borderId="0" xfId="0" applyFont="1"/>
    <xf numFmtId="0" fontId="11" fillId="0" borderId="0" xfId="0" applyFont="1" applyAlignment="1">
      <alignment vertical="center"/>
    </xf>
    <xf numFmtId="0" fontId="2" fillId="3" borderId="8" xfId="0" applyFont="1" applyFill="1" applyBorder="1" applyAlignment="1">
      <alignment horizontal="center" vertical="center"/>
    </xf>
    <xf numFmtId="0" fontId="11"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1" fontId="0" fillId="0" borderId="0" xfId="0" applyNumberFormat="1" applyAlignment="1">
      <alignment horizontal="center" vertical="center"/>
    </xf>
    <xf numFmtId="0" fontId="9" fillId="0" borderId="0" xfId="0" applyFont="1"/>
    <xf numFmtId="0" fontId="18" fillId="0" borderId="0" xfId="0" applyFont="1" applyAlignment="1">
      <alignment vertical="center"/>
    </xf>
    <xf numFmtId="0" fontId="2" fillId="0" borderId="0" xfId="0" applyFont="1" applyAlignment="1">
      <alignment vertical="center"/>
    </xf>
    <xf numFmtId="0" fontId="20" fillId="3" borderId="10" xfId="0" applyFont="1" applyFill="1" applyBorder="1" applyAlignment="1">
      <alignment vertical="center" wrapText="1"/>
    </xf>
    <xf numFmtId="0" fontId="20" fillId="3" borderId="2" xfId="0" applyFont="1" applyFill="1" applyBorder="1" applyAlignment="1">
      <alignment vertical="center" wrapText="1"/>
    </xf>
    <xf numFmtId="165" fontId="20" fillId="3" borderId="11" xfId="0" applyNumberFormat="1" applyFont="1" applyFill="1" applyBorder="1" applyAlignment="1">
      <alignment vertical="center" wrapText="1"/>
    </xf>
    <xf numFmtId="2" fontId="2" fillId="0" borderId="0" xfId="0" applyNumberFormat="1" applyFont="1" applyAlignment="1">
      <alignment vertical="center"/>
    </xf>
    <xf numFmtId="0" fontId="2" fillId="3" borderId="7" xfId="0" applyFont="1" applyFill="1" applyBorder="1" applyAlignment="1">
      <alignment vertical="center" wrapText="1"/>
    </xf>
    <xf numFmtId="0" fontId="2" fillId="3" borderId="8" xfId="0" applyFont="1" applyFill="1" applyBorder="1" applyAlignment="1">
      <alignment vertical="center" wrapText="1"/>
    </xf>
    <xf numFmtId="2" fontId="2" fillId="3" borderId="8" xfId="0" applyNumberFormat="1" applyFont="1" applyFill="1" applyBorder="1" applyAlignment="1">
      <alignment vertical="center" wrapText="1"/>
    </xf>
    <xf numFmtId="0" fontId="20" fillId="3" borderId="8" xfId="0" applyFont="1" applyFill="1" applyBorder="1" applyAlignment="1">
      <alignment vertical="center" wrapText="1"/>
    </xf>
    <xf numFmtId="165" fontId="2" fillId="3" borderId="9" xfId="0" applyNumberFormat="1" applyFont="1" applyFill="1" applyBorder="1" applyAlignment="1">
      <alignment vertical="center" wrapText="1"/>
    </xf>
    <xf numFmtId="0" fontId="2" fillId="0" borderId="0" xfId="0" applyFont="1" applyAlignment="1">
      <alignment vertical="top" wrapText="1"/>
    </xf>
    <xf numFmtId="0" fontId="2" fillId="0" borderId="0" xfId="0" applyFont="1"/>
    <xf numFmtId="165" fontId="16" fillId="0" borderId="1" xfId="0" applyNumberFormat="1" applyFont="1" applyBorder="1" applyAlignment="1">
      <alignment vertical="center" wrapText="1"/>
    </xf>
    <xf numFmtId="0" fontId="21" fillId="0" borderId="0" xfId="0" applyFont="1" applyAlignment="1">
      <alignment vertical="center"/>
    </xf>
    <xf numFmtId="0" fontId="20" fillId="3" borderId="12" xfId="0" applyFont="1" applyFill="1" applyBorder="1" applyAlignment="1">
      <alignment vertical="center" wrapText="1"/>
    </xf>
    <xf numFmtId="0" fontId="2" fillId="3" borderId="27" xfId="0" applyFont="1" applyFill="1" applyBorder="1" applyAlignment="1">
      <alignment vertical="center" wrapText="1"/>
    </xf>
    <xf numFmtId="165" fontId="20" fillId="3" borderId="2" xfId="0" applyNumberFormat="1" applyFont="1" applyFill="1" applyBorder="1" applyAlignment="1">
      <alignment vertical="center" wrapText="1"/>
    </xf>
    <xf numFmtId="0" fontId="22" fillId="3" borderId="36" xfId="0" applyFont="1" applyFill="1" applyBorder="1" applyAlignment="1">
      <alignment horizontal="right" vertical="center" wrapText="1"/>
    </xf>
    <xf numFmtId="0" fontId="22" fillId="3" borderId="34" xfId="0" applyFont="1" applyFill="1" applyBorder="1" applyAlignment="1">
      <alignment horizontal="right" vertical="center" wrapText="1"/>
    </xf>
    <xf numFmtId="167" fontId="22" fillId="3" borderId="33" xfId="0" applyNumberFormat="1" applyFont="1" applyFill="1" applyBorder="1" applyAlignment="1">
      <alignment vertical="center" wrapText="1"/>
    </xf>
    <xf numFmtId="0" fontId="22" fillId="0" borderId="33" xfId="0" applyFont="1" applyBorder="1" applyAlignment="1">
      <alignment horizontal="center" vertical="center" wrapText="1"/>
    </xf>
    <xf numFmtId="0" fontId="22" fillId="3" borderId="33" xfId="0" applyFont="1" applyFill="1" applyBorder="1" applyAlignment="1">
      <alignment horizontal="center" vertical="center" wrapText="1"/>
    </xf>
    <xf numFmtId="0" fontId="22" fillId="3" borderId="33" xfId="0" applyFont="1" applyFill="1" applyBorder="1" applyAlignment="1">
      <alignment horizontal="left" vertical="center" wrapText="1"/>
    </xf>
    <xf numFmtId="0" fontId="20" fillId="3" borderId="33" xfId="0" applyFont="1" applyFill="1" applyBorder="1" applyAlignment="1">
      <alignment vertical="center" wrapText="1"/>
    </xf>
    <xf numFmtId="165" fontId="20" fillId="3" borderId="33" xfId="0" applyNumberFormat="1" applyFont="1" applyFill="1" applyBorder="1" applyAlignment="1">
      <alignment vertical="center" wrapText="1"/>
    </xf>
    <xf numFmtId="165" fontId="22" fillId="3" borderId="33" xfId="1" applyNumberFormat="1" applyFont="1" applyFill="1" applyBorder="1" applyAlignment="1">
      <alignment horizontal="center" vertical="center" wrapText="1"/>
    </xf>
    <xf numFmtId="2" fontId="17" fillId="0" borderId="0" xfId="0" applyNumberFormat="1" applyFont="1"/>
    <xf numFmtId="0" fontId="22" fillId="3" borderId="10" xfId="0" applyFont="1" applyFill="1" applyBorder="1" applyAlignment="1">
      <alignment horizontal="right" vertical="center" wrapText="1"/>
    </xf>
    <xf numFmtId="0" fontId="22" fillId="3" borderId="12" xfId="0" applyFont="1" applyFill="1" applyBorder="1" applyAlignment="1">
      <alignment horizontal="right" vertical="center" wrapText="1"/>
    </xf>
    <xf numFmtId="167" fontId="22" fillId="3" borderId="2" xfId="0" applyNumberFormat="1" applyFont="1" applyFill="1" applyBorder="1" applyAlignment="1">
      <alignment vertical="center" wrapText="1"/>
    </xf>
    <xf numFmtId="0" fontId="22" fillId="0" borderId="2" xfId="0" applyFont="1" applyBorder="1" applyAlignment="1">
      <alignment horizontal="center" vertical="center" wrapText="1"/>
    </xf>
    <xf numFmtId="0" fontId="22" fillId="3" borderId="2" xfId="0" applyFont="1" applyFill="1" applyBorder="1" applyAlignment="1">
      <alignment horizontal="center" vertical="center" wrapText="1"/>
    </xf>
    <xf numFmtId="0" fontId="22" fillId="3" borderId="2" xfId="0" applyFont="1" applyFill="1" applyBorder="1" applyAlignment="1">
      <alignment horizontal="left" vertical="center" wrapText="1"/>
    </xf>
    <xf numFmtId="0" fontId="21" fillId="3" borderId="12" xfId="0" applyFont="1" applyFill="1" applyBorder="1" applyAlignment="1">
      <alignment horizontal="right" vertical="center" wrapText="1"/>
    </xf>
    <xf numFmtId="0" fontId="22" fillId="3" borderId="7" xfId="0" applyFont="1" applyFill="1" applyBorder="1" applyAlignment="1">
      <alignment horizontal="right" vertical="center" wrapText="1"/>
    </xf>
    <xf numFmtId="167" fontId="21" fillId="3" borderId="8" xfId="0" applyNumberFormat="1" applyFont="1" applyFill="1" applyBorder="1" applyAlignment="1">
      <alignment vertical="center" wrapText="1"/>
    </xf>
    <xf numFmtId="0" fontId="21" fillId="3" borderId="8" xfId="0" applyFont="1" applyFill="1" applyBorder="1" applyAlignment="1">
      <alignment horizontal="center" vertical="center" wrapText="1"/>
    </xf>
    <xf numFmtId="165" fontId="21" fillId="3" borderId="8" xfId="1" applyNumberFormat="1" applyFont="1" applyFill="1" applyBorder="1" applyAlignment="1">
      <alignment horizontal="center" vertical="center" wrapText="1"/>
    </xf>
    <xf numFmtId="165" fontId="21" fillId="3" borderId="22" xfId="1" applyNumberFormat="1" applyFont="1" applyFill="1" applyBorder="1" applyAlignment="1">
      <alignment horizontal="center" vertical="center" wrapText="1"/>
    </xf>
    <xf numFmtId="165" fontId="22" fillId="3" borderId="44" xfId="1" applyNumberFormat="1" applyFont="1" applyFill="1" applyBorder="1" applyAlignment="1">
      <alignment horizontal="center" vertical="center" wrapText="1"/>
    </xf>
    <xf numFmtId="0" fontId="15" fillId="0" borderId="0" xfId="0" applyFont="1"/>
    <xf numFmtId="165" fontId="9" fillId="0" borderId="13" xfId="1" applyNumberFormat="1" applyFont="1" applyBorder="1" applyAlignment="1">
      <alignment vertical="center"/>
    </xf>
    <xf numFmtId="165" fontId="9" fillId="0" borderId="1" xfId="1" applyNumberFormat="1" applyFont="1" applyBorder="1" applyAlignment="1">
      <alignment vertical="center"/>
    </xf>
    <xf numFmtId="2" fontId="23" fillId="0" borderId="0" xfId="0" applyNumberFormat="1" applyFont="1"/>
    <xf numFmtId="165" fontId="9" fillId="0" borderId="0" xfId="1" applyNumberFormat="1" applyFont="1" applyBorder="1" applyAlignment="1">
      <alignment vertical="center"/>
    </xf>
    <xf numFmtId="0" fontId="21" fillId="0" borderId="0" xfId="0" applyFont="1" applyAlignment="1">
      <alignment horizontal="left" vertical="center"/>
    </xf>
    <xf numFmtId="0" fontId="2" fillId="0" borderId="0" xfId="0" applyFont="1" applyAlignment="1">
      <alignment horizontal="left"/>
    </xf>
    <xf numFmtId="165" fontId="21" fillId="3" borderId="9" xfId="1" applyNumberFormat="1" applyFont="1" applyFill="1" applyBorder="1" applyAlignment="1">
      <alignment horizontal="center" vertical="center" wrapText="1"/>
    </xf>
    <xf numFmtId="0" fontId="22" fillId="3" borderId="2" xfId="0" applyFont="1" applyFill="1" applyBorder="1" applyAlignment="1">
      <alignment horizontal="right" vertical="center" wrapText="1"/>
    </xf>
    <xf numFmtId="165" fontId="22" fillId="3" borderId="11" xfId="1" applyNumberFormat="1" applyFont="1" applyFill="1" applyBorder="1" applyAlignment="1">
      <alignment horizontal="center" vertical="center" wrapText="1"/>
    </xf>
    <xf numFmtId="0" fontId="21" fillId="3" borderId="2" xfId="0" applyFont="1" applyFill="1" applyBorder="1" applyAlignment="1">
      <alignment horizontal="right" vertical="center" wrapText="1"/>
    </xf>
    <xf numFmtId="165" fontId="22" fillId="3" borderId="9" xfId="1" applyNumberFormat="1" applyFont="1" applyFill="1" applyBorder="1" applyAlignment="1">
      <alignment horizontal="center" vertical="center" wrapText="1"/>
    </xf>
    <xf numFmtId="165" fontId="22" fillId="3" borderId="43" xfId="1" applyNumberFormat="1" applyFont="1" applyFill="1" applyBorder="1" applyAlignment="1">
      <alignment horizontal="center" vertical="center" wrapText="1"/>
    </xf>
    <xf numFmtId="165" fontId="22" fillId="3" borderId="2" xfId="1" applyNumberFormat="1" applyFont="1" applyFill="1" applyBorder="1" applyAlignment="1">
      <alignment horizontal="center" vertical="center" wrapText="1"/>
    </xf>
    <xf numFmtId="165" fontId="22" fillId="3" borderId="18" xfId="1" applyNumberFormat="1" applyFont="1" applyFill="1" applyBorder="1" applyAlignment="1">
      <alignment horizontal="center" vertical="center" wrapText="1"/>
    </xf>
    <xf numFmtId="165" fontId="21" fillId="3" borderId="42" xfId="1" applyNumberFormat="1" applyFont="1" applyFill="1" applyBorder="1" applyAlignment="1">
      <alignment horizontal="center" vertical="center" wrapText="1"/>
    </xf>
    <xf numFmtId="165" fontId="21" fillId="3" borderId="48" xfId="1" applyNumberFormat="1" applyFont="1" applyFill="1" applyBorder="1" applyAlignment="1">
      <alignment horizontal="center" vertical="center" wrapText="1"/>
    </xf>
    <xf numFmtId="165" fontId="20" fillId="3" borderId="35" xfId="0" applyNumberFormat="1" applyFont="1" applyFill="1" applyBorder="1" applyAlignment="1">
      <alignment vertical="center" wrapText="1"/>
    </xf>
    <xf numFmtId="165" fontId="9" fillId="0" borderId="13" xfId="1" applyNumberFormat="1" applyFont="1" applyBorder="1" applyAlignment="1">
      <alignment horizontal="center" vertical="center"/>
    </xf>
    <xf numFmtId="0" fontId="0" fillId="0" borderId="0" xfId="0" applyAlignment="1">
      <alignment horizontal="center"/>
    </xf>
    <xf numFmtId="3" fontId="2" fillId="3" borderId="2" xfId="1" applyNumberFormat="1" applyFont="1" applyFill="1" applyBorder="1" applyAlignment="1">
      <alignment horizontal="center" vertical="center" wrapText="1"/>
    </xf>
    <xf numFmtId="0" fontId="2" fillId="3" borderId="10" xfId="0" applyFont="1" applyFill="1" applyBorder="1" applyAlignment="1">
      <alignment vertical="center" wrapText="1"/>
    </xf>
    <xf numFmtId="0" fontId="2" fillId="3" borderId="2" xfId="0" applyFont="1" applyFill="1" applyBorder="1" applyAlignment="1">
      <alignment vertical="center" wrapText="1"/>
    </xf>
    <xf numFmtId="168" fontId="2" fillId="3" borderId="2" xfId="0" applyNumberFormat="1" applyFont="1" applyFill="1" applyBorder="1" applyAlignment="1">
      <alignment vertical="center" wrapText="1"/>
    </xf>
    <xf numFmtId="165" fontId="2" fillId="3" borderId="11" xfId="0" applyNumberFormat="1" applyFont="1" applyFill="1" applyBorder="1" applyAlignment="1">
      <alignment vertical="center" wrapText="1"/>
    </xf>
    <xf numFmtId="0" fontId="24" fillId="0" borderId="0" xfId="0" applyFont="1" applyAlignment="1">
      <alignment vertical="center"/>
    </xf>
    <xf numFmtId="0" fontId="2" fillId="0" borderId="0" xfId="0" applyFont="1" applyAlignment="1">
      <alignment horizontal="center"/>
    </xf>
    <xf numFmtId="0" fontId="4" fillId="0" borderId="15" xfId="0" applyFont="1" applyBorder="1" applyAlignment="1">
      <alignment horizontal="center" vertical="center"/>
    </xf>
    <xf numFmtId="165" fontId="4" fillId="0" borderId="3" xfId="0" applyNumberFormat="1" applyFont="1" applyBorder="1" applyAlignment="1">
      <alignment horizontal="right" vertical="center"/>
    </xf>
    <xf numFmtId="0" fontId="25" fillId="0" borderId="0" xfId="0" applyFont="1" applyAlignment="1">
      <alignment vertical="center"/>
    </xf>
    <xf numFmtId="0" fontId="25" fillId="0" borderId="0" xfId="0" applyFont="1" applyAlignment="1">
      <alignment horizontal="center" vertical="center"/>
    </xf>
    <xf numFmtId="0" fontId="25" fillId="0" borderId="0" xfId="0" applyFont="1"/>
    <xf numFmtId="0" fontId="4" fillId="0" borderId="47" xfId="0" applyFont="1" applyBorder="1" applyAlignment="1">
      <alignment horizontal="center" vertical="center"/>
    </xf>
    <xf numFmtId="169" fontId="11" fillId="0" borderId="32" xfId="4" applyNumberFormat="1" applyFont="1" applyBorder="1" applyAlignment="1">
      <alignment horizontal="center" vertical="center"/>
    </xf>
    <xf numFmtId="0" fontId="16" fillId="0" borderId="0" xfId="0" applyFont="1" applyAlignment="1">
      <alignment horizontal="center" vertical="center"/>
    </xf>
    <xf numFmtId="1" fontId="2" fillId="0" borderId="0" xfId="0" applyNumberFormat="1" applyFont="1" applyAlignment="1">
      <alignment horizontal="center" vertical="center"/>
    </xf>
    <xf numFmtId="2" fontId="2" fillId="0" borderId="0" xfId="0" applyNumberFormat="1" applyFont="1" applyAlignment="1">
      <alignment horizontal="center" vertical="center"/>
    </xf>
    <xf numFmtId="165" fontId="16" fillId="0" borderId="0" xfId="0" applyNumberFormat="1" applyFont="1" applyAlignment="1">
      <alignment horizontal="center" vertical="center"/>
    </xf>
    <xf numFmtId="165" fontId="16" fillId="3" borderId="3" xfId="0" applyNumberFormat="1" applyFont="1" applyFill="1" applyBorder="1" applyAlignment="1">
      <alignment horizontal="left" vertical="center"/>
    </xf>
    <xf numFmtId="0" fontId="31" fillId="0" borderId="33" xfId="0" applyFont="1" applyBorder="1" applyAlignment="1">
      <alignment vertical="center"/>
    </xf>
    <xf numFmtId="0" fontId="31" fillId="0" borderId="2" xfId="0" applyFont="1" applyBorder="1" applyAlignment="1">
      <alignment vertical="center"/>
    </xf>
    <xf numFmtId="0" fontId="31" fillId="0" borderId="2" xfId="0" applyFont="1" applyBorder="1" applyAlignment="1">
      <alignment vertical="center" wrapText="1"/>
    </xf>
    <xf numFmtId="0" fontId="34" fillId="0" borderId="0" xfId="0" applyFont="1" applyAlignment="1">
      <alignment vertical="center"/>
    </xf>
    <xf numFmtId="0" fontId="35" fillId="0" borderId="13" xfId="0" applyFont="1" applyBorder="1" applyAlignment="1">
      <alignment horizontal="justify" vertical="center" wrapText="1"/>
    </xf>
    <xf numFmtId="0" fontId="40" fillId="0" borderId="2" xfId="0" applyFont="1" applyBorder="1" applyAlignment="1">
      <alignment vertical="center" wrapText="1"/>
    </xf>
    <xf numFmtId="0" fontId="2" fillId="3" borderId="12" xfId="0" applyFont="1" applyFill="1" applyBorder="1" applyAlignment="1">
      <alignment vertical="center" wrapText="1"/>
    </xf>
    <xf numFmtId="0" fontId="14" fillId="4" borderId="32" xfId="0" applyFont="1" applyFill="1" applyBorder="1" applyAlignment="1">
      <alignment horizontal="center" vertical="center" wrapText="1"/>
    </xf>
    <xf numFmtId="0" fontId="9" fillId="0" borderId="30" xfId="0" applyFont="1" applyBorder="1" applyAlignment="1">
      <alignment horizontal="left" vertical="center" wrapText="1"/>
    </xf>
    <xf numFmtId="0" fontId="16" fillId="0" borderId="0" xfId="0" applyFont="1" applyAlignment="1">
      <alignment horizontal="right" vertical="center"/>
    </xf>
    <xf numFmtId="0" fontId="45" fillId="0" borderId="0" xfId="0" applyFont="1" applyAlignment="1">
      <alignment horizontal="center" vertical="center"/>
    </xf>
    <xf numFmtId="0" fontId="9" fillId="0" borderId="25" xfId="0" applyFont="1" applyBorder="1" applyAlignment="1">
      <alignment horizontal="left" vertical="center" wrapText="1"/>
    </xf>
    <xf numFmtId="0" fontId="35" fillId="0" borderId="49" xfId="0" applyFont="1" applyBorder="1" applyAlignment="1">
      <alignment horizontal="justify" vertical="center" wrapText="1"/>
    </xf>
    <xf numFmtId="0" fontId="9" fillId="0" borderId="21" xfId="0" applyFont="1" applyBorder="1" applyAlignment="1">
      <alignment horizontal="left" vertical="center" wrapText="1"/>
    </xf>
    <xf numFmtId="0" fontId="9" fillId="0" borderId="41" xfId="0" applyFont="1" applyBorder="1" applyAlignment="1">
      <alignment horizontal="left" vertical="center" wrapText="1"/>
    </xf>
    <xf numFmtId="0" fontId="9" fillId="0" borderId="23" xfId="0" applyFont="1" applyBorder="1" applyAlignment="1">
      <alignment horizontal="left" vertical="center" wrapText="1"/>
    </xf>
    <xf numFmtId="0" fontId="16" fillId="0" borderId="33" xfId="0" applyFont="1" applyBorder="1" applyAlignment="1">
      <alignment horizontal="center" vertical="center" wrapText="1"/>
    </xf>
    <xf numFmtId="1" fontId="2" fillId="0" borderId="2" xfId="0" applyNumberFormat="1" applyFont="1" applyBorder="1" applyAlignment="1">
      <alignment horizontal="center" vertical="center"/>
    </xf>
    <xf numFmtId="165" fontId="16" fillId="0" borderId="2" xfId="0" applyNumberFormat="1" applyFont="1" applyBorder="1" applyAlignment="1">
      <alignment horizontal="center" vertical="center"/>
    </xf>
    <xf numFmtId="0" fontId="2" fillId="3" borderId="33" xfId="0" applyFont="1" applyFill="1" applyBorder="1" applyAlignment="1">
      <alignment horizontal="center" vertical="center"/>
    </xf>
    <xf numFmtId="0" fontId="2" fillId="3" borderId="2" xfId="0" applyFont="1" applyFill="1" applyBorder="1" applyAlignment="1">
      <alignment horizontal="center" vertical="center"/>
    </xf>
    <xf numFmtId="0" fontId="29" fillId="3"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xf numFmtId="0" fontId="16" fillId="3" borderId="2" xfId="0" applyFont="1" applyFill="1" applyBorder="1" applyAlignment="1">
      <alignment horizontal="center" vertical="center" wrapText="1"/>
    </xf>
    <xf numFmtId="2" fontId="2" fillId="3" borderId="2" xfId="0" applyNumberFormat="1" applyFont="1" applyFill="1" applyBorder="1" applyAlignment="1">
      <alignment horizontal="center" vertical="center" wrapText="1"/>
    </xf>
    <xf numFmtId="165" fontId="2" fillId="3" borderId="2" xfId="0" applyNumberFormat="1" applyFont="1" applyFill="1" applyBorder="1" applyAlignment="1">
      <alignment horizontal="center" vertical="center" wrapText="1"/>
    </xf>
    <xf numFmtId="170" fontId="2" fillId="3" borderId="2" xfId="0" applyNumberFormat="1" applyFont="1" applyFill="1" applyBorder="1" applyAlignment="1">
      <alignment horizontal="center" vertical="center" wrapText="1"/>
    </xf>
    <xf numFmtId="170" fontId="2" fillId="3" borderId="2" xfId="1" applyNumberFormat="1" applyFont="1" applyFill="1" applyBorder="1" applyAlignment="1">
      <alignment horizontal="center" vertical="center" wrapText="1"/>
    </xf>
    <xf numFmtId="0" fontId="4" fillId="0" borderId="46" xfId="0" applyFont="1" applyBorder="1" applyAlignment="1">
      <alignment horizontal="center" vertical="center"/>
    </xf>
    <xf numFmtId="0" fontId="46" fillId="0" borderId="0" xfId="0" applyFont="1"/>
    <xf numFmtId="0" fontId="7" fillId="0" borderId="18" xfId="0" applyFont="1" applyBorder="1" applyAlignment="1">
      <alignment horizontal="left" vertical="center"/>
    </xf>
    <xf numFmtId="0" fontId="7" fillId="0" borderId="19" xfId="0" applyFont="1" applyBorder="1" applyAlignment="1">
      <alignment horizontal="left" vertical="center"/>
    </xf>
    <xf numFmtId="0" fontId="7" fillId="0" borderId="12" xfId="0" applyFont="1" applyBorder="1" applyAlignment="1">
      <alignment horizontal="left" vertical="center"/>
    </xf>
    <xf numFmtId="0" fontId="9" fillId="0" borderId="2" xfId="0" applyFont="1" applyBorder="1" applyAlignment="1">
      <alignment horizontal="center" vertical="center" wrapText="1"/>
    </xf>
    <xf numFmtId="0" fontId="7" fillId="0" borderId="0" xfId="0" applyFont="1"/>
    <xf numFmtId="0" fontId="50" fillId="0" borderId="33" xfId="0" applyFont="1" applyBorder="1" applyAlignment="1">
      <alignment horizontal="center" vertical="center" wrapText="1"/>
    </xf>
    <xf numFmtId="0" fontId="2" fillId="3" borderId="36" xfId="0" applyFont="1" applyFill="1" applyBorder="1" applyAlignment="1">
      <alignment vertical="center" wrapText="1"/>
    </xf>
    <xf numFmtId="0" fontId="2" fillId="3" borderId="34" xfId="0" applyFont="1" applyFill="1" applyBorder="1" applyAlignment="1">
      <alignment vertical="center" wrapText="1"/>
    </xf>
    <xf numFmtId="0" fontId="2" fillId="3" borderId="33" xfId="0" applyFont="1" applyFill="1" applyBorder="1" applyAlignment="1">
      <alignment vertical="center" wrapText="1"/>
    </xf>
    <xf numFmtId="168" fontId="2" fillId="3" borderId="33" xfId="0" applyNumberFormat="1" applyFont="1" applyFill="1" applyBorder="1" applyAlignment="1">
      <alignment vertical="center" wrapText="1"/>
    </xf>
    <xf numFmtId="165" fontId="2" fillId="3" borderId="35" xfId="0" applyNumberFormat="1" applyFont="1" applyFill="1" applyBorder="1" applyAlignment="1">
      <alignment vertical="center" wrapText="1"/>
    </xf>
    <xf numFmtId="0" fontId="16" fillId="0" borderId="8" xfId="0" applyFont="1" applyBorder="1" applyAlignment="1">
      <alignment horizontal="center" vertical="center" wrapText="1"/>
    </xf>
    <xf numFmtId="0" fontId="30" fillId="0" borderId="8" xfId="0" applyFont="1" applyBorder="1" applyAlignment="1">
      <alignment horizontal="center" vertical="center" wrapText="1"/>
    </xf>
    <xf numFmtId="169" fontId="11" fillId="0" borderId="31" xfId="4" applyNumberFormat="1" applyFont="1" applyBorder="1" applyAlignment="1">
      <alignment horizontal="center" vertical="center"/>
    </xf>
    <xf numFmtId="0" fontId="22" fillId="3" borderId="33" xfId="0" applyFont="1" applyFill="1" applyBorder="1" applyAlignment="1">
      <alignment horizontal="right" vertical="center" wrapText="1"/>
    </xf>
    <xf numFmtId="165" fontId="22" fillId="3" borderId="35" xfId="1" applyNumberFormat="1" applyFont="1" applyFill="1" applyBorder="1" applyAlignment="1">
      <alignment horizontal="center" vertical="center" wrapText="1"/>
    </xf>
    <xf numFmtId="0" fontId="7" fillId="0" borderId="0" xfId="0" applyFont="1" applyAlignment="1">
      <alignment horizontal="left" vertical="center"/>
    </xf>
    <xf numFmtId="0" fontId="9" fillId="0" borderId="0" xfId="0" applyFont="1" applyAlignment="1">
      <alignment horizontal="center" vertical="center" wrapText="1"/>
    </xf>
    <xf numFmtId="0" fontId="4" fillId="0" borderId="31" xfId="0" applyFont="1" applyBorder="1" applyAlignment="1">
      <alignment horizontal="center" vertical="center"/>
    </xf>
    <xf numFmtId="165" fontId="4" fillId="0" borderId="31" xfId="0" applyNumberFormat="1" applyFont="1" applyBorder="1" applyAlignment="1">
      <alignment horizontal="center" vertical="center"/>
    </xf>
    <xf numFmtId="0" fontId="20" fillId="3" borderId="36" xfId="0" applyFont="1" applyFill="1" applyBorder="1" applyAlignment="1">
      <alignment vertical="center" wrapText="1"/>
    </xf>
    <xf numFmtId="0" fontId="20" fillId="3" borderId="34" xfId="0" applyFont="1" applyFill="1" applyBorder="1" applyAlignment="1">
      <alignment vertical="center" wrapText="1"/>
    </xf>
    <xf numFmtId="0" fontId="50" fillId="2" borderId="8" xfId="0" applyFont="1" applyFill="1" applyBorder="1" applyAlignment="1">
      <alignment horizontal="center" vertical="center" wrapText="1"/>
    </xf>
    <xf numFmtId="0" fontId="4" fillId="0" borderId="32" xfId="0" applyFont="1" applyBorder="1" applyAlignment="1">
      <alignment horizontal="center" vertical="center"/>
    </xf>
    <xf numFmtId="0" fontId="16" fillId="2" borderId="8" xfId="0" applyFont="1" applyFill="1" applyBorder="1" applyAlignment="1">
      <alignment horizontal="center" vertical="center" wrapText="1"/>
    </xf>
    <xf numFmtId="0" fontId="7" fillId="0" borderId="0" xfId="0" applyFont="1" applyAlignment="1">
      <alignment horizontal="left"/>
    </xf>
    <xf numFmtId="0" fontId="7" fillId="4" borderId="53" xfId="0" applyFont="1" applyFill="1" applyBorder="1" applyAlignment="1">
      <alignment vertical="center" wrapText="1"/>
    </xf>
    <xf numFmtId="0" fontId="26" fillId="2" borderId="10" xfId="0" applyFont="1" applyFill="1" applyBorder="1" applyAlignment="1">
      <alignment vertical="center" wrapText="1"/>
    </xf>
    <xf numFmtId="0" fontId="26" fillId="0" borderId="10" xfId="0" applyFont="1" applyBorder="1" applyAlignment="1">
      <alignment vertical="center" wrapText="1"/>
    </xf>
    <xf numFmtId="0" fontId="6" fillId="0" borderId="10" xfId="0" applyFont="1" applyBorder="1" applyAlignment="1">
      <alignment vertical="center" wrapText="1"/>
    </xf>
    <xf numFmtId="0" fontId="7" fillId="0" borderId="10" xfId="0" applyFont="1" applyBorder="1" applyAlignment="1">
      <alignment vertical="center" wrapText="1"/>
    </xf>
    <xf numFmtId="0" fontId="6" fillId="2" borderId="10" xfId="0" applyFont="1" applyFill="1" applyBorder="1" applyAlignment="1">
      <alignment vertical="center" wrapText="1"/>
    </xf>
    <xf numFmtId="165" fontId="16" fillId="0" borderId="8" xfId="0" applyNumberFormat="1" applyFont="1" applyBorder="1" applyAlignment="1">
      <alignment horizontal="center" vertical="center"/>
    </xf>
    <xf numFmtId="1" fontId="2" fillId="0" borderId="8" xfId="0" applyNumberFormat="1" applyFont="1" applyBorder="1" applyAlignment="1">
      <alignment horizontal="center" vertical="center"/>
    </xf>
    <xf numFmtId="2" fontId="2" fillId="0" borderId="8" xfId="0" applyNumberFormat="1" applyFont="1" applyBorder="1" applyAlignment="1">
      <alignment horizontal="center" vertical="center"/>
    </xf>
    <xf numFmtId="0" fontId="16" fillId="0" borderId="7" xfId="0" applyFont="1" applyBorder="1" applyAlignment="1">
      <alignment horizontal="center" vertical="center"/>
    </xf>
    <xf numFmtId="0" fontId="2" fillId="0" borderId="11" xfId="0" applyFont="1" applyBorder="1"/>
    <xf numFmtId="0" fontId="2" fillId="0" borderId="2" xfId="0" applyFont="1" applyBorder="1"/>
    <xf numFmtId="165" fontId="2" fillId="0" borderId="2"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1" fontId="2" fillId="3" borderId="2" xfId="1" applyNumberFormat="1" applyFont="1" applyFill="1" applyBorder="1" applyAlignment="1">
      <alignment horizontal="center" vertical="center" wrapText="1"/>
    </xf>
    <xf numFmtId="0" fontId="16" fillId="0" borderId="10" xfId="0" applyFont="1" applyBorder="1" applyAlignment="1">
      <alignment horizontal="center" vertical="center" wrapText="1"/>
    </xf>
    <xf numFmtId="0" fontId="54" fillId="0" borderId="0" xfId="0" applyFont="1" applyAlignment="1">
      <alignment horizontal="left" vertical="center" wrapText="1"/>
    </xf>
    <xf numFmtId="0" fontId="0" fillId="6" borderId="46" xfId="0" applyFill="1" applyBorder="1" applyAlignment="1">
      <alignment horizontal="center" vertical="center" wrapText="1"/>
    </xf>
    <xf numFmtId="0" fontId="0" fillId="6" borderId="45" xfId="0" applyFill="1" applyBorder="1" applyAlignment="1">
      <alignment horizontal="center" vertical="center" wrapText="1"/>
    </xf>
    <xf numFmtId="0" fontId="0" fillId="6" borderId="47" xfId="0" applyFill="1" applyBorder="1" applyAlignment="1">
      <alignment horizontal="center" vertical="center" wrapText="1"/>
    </xf>
    <xf numFmtId="0" fontId="0" fillId="6" borderId="28" xfId="0" applyFill="1" applyBorder="1" applyAlignment="1">
      <alignment horizontal="center" vertical="center" wrapText="1"/>
    </xf>
    <xf numFmtId="0" fontId="0" fillId="6" borderId="0" xfId="0" applyFill="1" applyAlignment="1">
      <alignment horizontal="center" vertical="center" wrapText="1"/>
    </xf>
    <xf numFmtId="0" fontId="0" fillId="6" borderId="23" xfId="0" applyFill="1" applyBorder="1" applyAlignment="1">
      <alignment horizontal="center" vertical="center" wrapText="1"/>
    </xf>
    <xf numFmtId="0" fontId="0" fillId="6" borderId="26" xfId="0" applyFill="1" applyBorder="1" applyAlignment="1">
      <alignment horizontal="center" vertical="center" wrapText="1"/>
    </xf>
    <xf numFmtId="0" fontId="0" fillId="6" borderId="29" xfId="0" applyFill="1" applyBorder="1" applyAlignment="1">
      <alignment horizontal="center" vertical="center" wrapText="1"/>
    </xf>
    <xf numFmtId="0" fontId="0" fillId="6" borderId="30" xfId="0" applyFill="1" applyBorder="1" applyAlignment="1">
      <alignment horizontal="center" vertical="center" wrapText="1"/>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41" xfId="0" applyBorder="1" applyAlignment="1">
      <alignment horizontal="center" vertical="center"/>
    </xf>
    <xf numFmtId="0" fontId="10" fillId="0" borderId="33" xfId="0" applyFont="1" applyBorder="1" applyAlignment="1">
      <alignment horizontal="left" vertical="center"/>
    </xf>
    <xf numFmtId="0" fontId="10" fillId="0" borderId="2" xfId="0" applyFont="1" applyBorder="1" applyAlignment="1">
      <alignment horizontal="left" vertical="center"/>
    </xf>
    <xf numFmtId="0" fontId="4" fillId="4" borderId="17"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1" xfId="0" applyFont="1" applyFill="1" applyBorder="1" applyAlignment="1">
      <alignment horizontal="center" vertical="center"/>
    </xf>
    <xf numFmtId="0" fontId="28" fillId="0" borderId="18" xfId="0" applyFont="1" applyBorder="1" applyAlignment="1">
      <alignment horizontal="left" vertical="center" wrapText="1"/>
    </xf>
    <xf numFmtId="0" fontId="27" fillId="0" borderId="19" xfId="0" applyFont="1" applyBorder="1" applyAlignment="1">
      <alignment horizontal="left" vertical="center"/>
    </xf>
    <xf numFmtId="0" fontId="27" fillId="0" borderId="12" xfId="0" applyFont="1" applyBorder="1" applyAlignment="1">
      <alignment horizontal="left" vertical="center"/>
    </xf>
    <xf numFmtId="170" fontId="6" fillId="0" borderId="2" xfId="0" applyNumberFormat="1" applyFont="1" applyBorder="1" applyAlignment="1">
      <alignment horizontal="center" vertical="center" wrapText="1"/>
    </xf>
    <xf numFmtId="170" fontId="6" fillId="0" borderId="11" xfId="0" applyNumberFormat="1" applyFont="1" applyBorder="1" applyAlignment="1">
      <alignment horizontal="center" vertical="center" wrapText="1"/>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6" xfId="0" applyFont="1" applyFill="1" applyBorder="1" applyAlignment="1">
      <alignment horizontal="center" vertical="center"/>
    </xf>
    <xf numFmtId="0" fontId="32" fillId="0" borderId="28" xfId="0" applyFont="1" applyBorder="1" applyAlignment="1">
      <alignment horizontal="left" vertical="center" wrapText="1"/>
    </xf>
    <xf numFmtId="0" fontId="32" fillId="0" borderId="0" xfId="0" applyFont="1" applyAlignment="1">
      <alignment horizontal="left" vertical="center" wrapText="1"/>
    </xf>
    <xf numFmtId="0" fontId="32" fillId="0" borderId="23" xfId="0" applyFont="1" applyBorder="1" applyAlignment="1">
      <alignment horizontal="left" vertical="center" wrapText="1"/>
    </xf>
    <xf numFmtId="0" fontId="32" fillId="2" borderId="28" xfId="0" applyFont="1" applyFill="1" applyBorder="1" applyAlignment="1">
      <alignment horizontal="left" vertical="center" wrapText="1"/>
    </xf>
    <xf numFmtId="0" fontId="32" fillId="2" borderId="0" xfId="0" applyFont="1" applyFill="1" applyAlignment="1">
      <alignment horizontal="left" vertical="center" wrapText="1"/>
    </xf>
    <xf numFmtId="0" fontId="32" fillId="2" borderId="23" xfId="0" applyFont="1" applyFill="1" applyBorder="1" applyAlignment="1">
      <alignment horizontal="left" vertical="center" wrapText="1"/>
    </xf>
    <xf numFmtId="0" fontId="32" fillId="0" borderId="26" xfId="0" applyFont="1" applyBorder="1" applyAlignment="1">
      <alignment horizontal="left" vertical="center" wrapText="1"/>
    </xf>
    <xf numFmtId="0" fontId="32" fillId="0" borderId="29" xfId="0" applyFont="1" applyBorder="1" applyAlignment="1">
      <alignment horizontal="left" vertical="center" wrapText="1"/>
    </xf>
    <xf numFmtId="0" fontId="32" fillId="0" borderId="30" xfId="0" applyFont="1" applyBorder="1" applyAlignment="1">
      <alignment horizontal="left" vertical="center" wrapText="1"/>
    </xf>
    <xf numFmtId="0" fontId="13" fillId="0" borderId="16" xfId="0" applyFont="1" applyBorder="1" applyAlignment="1">
      <alignment horizontal="center" vertical="center" wrapText="1"/>
    </xf>
    <xf numFmtId="0" fontId="13" fillId="6" borderId="46"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28" xfId="0" applyFont="1" applyFill="1" applyBorder="1" applyAlignment="1">
      <alignment horizontal="center" vertical="center" wrapText="1"/>
    </xf>
    <xf numFmtId="0" fontId="13" fillId="6" borderId="0" xfId="0" applyFont="1" applyFill="1" applyAlignment="1">
      <alignment horizontal="center" vertical="center" wrapText="1"/>
    </xf>
    <xf numFmtId="0" fontId="13" fillId="6" borderId="23"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13" fillId="6" borderId="29" xfId="0" applyFont="1" applyFill="1" applyBorder="1" applyAlignment="1">
      <alignment horizontal="center" vertical="center" wrapText="1"/>
    </xf>
    <xf numFmtId="0" fontId="13" fillId="6" borderId="30" xfId="0" applyFont="1" applyFill="1" applyBorder="1" applyAlignment="1">
      <alignment horizontal="center" vertical="center" wrapText="1"/>
    </xf>
    <xf numFmtId="0" fontId="13" fillId="0" borderId="46" xfId="0" applyFont="1" applyBorder="1" applyAlignment="1">
      <alignment horizontal="center" vertical="center" wrapText="1"/>
    </xf>
    <xf numFmtId="0" fontId="13" fillId="0" borderId="45" xfId="0" applyFont="1" applyBorder="1" applyAlignment="1">
      <alignment horizontal="center" vertical="center" wrapText="1"/>
    </xf>
    <xf numFmtId="0" fontId="13" fillId="0" borderId="47" xfId="0" applyFont="1" applyBorder="1" applyAlignment="1">
      <alignment horizontal="center" vertical="center" wrapText="1"/>
    </xf>
    <xf numFmtId="0" fontId="13" fillId="0" borderId="56" xfId="0" applyFont="1" applyBorder="1" applyAlignment="1">
      <alignment horizontal="center" vertical="center" wrapText="1"/>
    </xf>
    <xf numFmtId="0" fontId="13" fillId="0" borderId="51" xfId="0" applyFont="1" applyBorder="1" applyAlignment="1">
      <alignment horizontal="center" vertical="center" wrapText="1"/>
    </xf>
    <xf numFmtId="0" fontId="13" fillId="0" borderId="57" xfId="0" applyFont="1" applyBorder="1" applyAlignment="1">
      <alignment horizontal="center" vertical="center" wrapText="1"/>
    </xf>
    <xf numFmtId="0" fontId="32" fillId="0" borderId="28" xfId="0" applyFont="1" applyBorder="1" applyAlignment="1">
      <alignment horizontal="left" vertical="center"/>
    </xf>
    <xf numFmtId="0" fontId="32" fillId="0" borderId="0" xfId="0" applyFont="1" applyAlignment="1">
      <alignment horizontal="left" vertical="center"/>
    </xf>
    <xf numFmtId="0" fontId="32" fillId="0" borderId="23" xfId="0" applyFont="1" applyBorder="1" applyAlignment="1">
      <alignment horizontal="left" vertical="center"/>
    </xf>
    <xf numFmtId="0" fontId="10" fillId="0" borderId="2" xfId="0" applyFont="1" applyBorder="1" applyAlignment="1">
      <alignment horizontal="center" vertical="center"/>
    </xf>
    <xf numFmtId="0" fontId="9" fillId="4" borderId="14"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9" fillId="4" borderId="15" xfId="0" applyFont="1" applyFill="1" applyBorder="1" applyAlignment="1">
      <alignment horizontal="center" vertical="center" wrapText="1"/>
    </xf>
    <xf numFmtId="170" fontId="5" fillId="0" borderId="2" xfId="0" applyNumberFormat="1" applyFont="1" applyBorder="1" applyAlignment="1">
      <alignment horizontal="center" vertical="center" wrapText="1"/>
    </xf>
    <xf numFmtId="170" fontId="5" fillId="0" borderId="11" xfId="0" applyNumberFormat="1" applyFont="1" applyBorder="1" applyAlignment="1">
      <alignment horizontal="center" vertical="center" wrapText="1"/>
    </xf>
    <xf numFmtId="170" fontId="7" fillId="4" borderId="58" xfId="0" applyNumberFormat="1" applyFont="1" applyFill="1" applyBorder="1" applyAlignment="1">
      <alignment horizontal="center" vertical="center"/>
    </xf>
    <xf numFmtId="170" fontId="7" fillId="4" borderId="29" xfId="0" applyNumberFormat="1" applyFont="1" applyFill="1" applyBorder="1" applyAlignment="1">
      <alignment horizontal="center" vertical="center"/>
    </xf>
    <xf numFmtId="170" fontId="7" fillId="4" borderId="30" xfId="0" applyNumberFormat="1" applyFont="1" applyFill="1" applyBorder="1" applyAlignment="1">
      <alignment horizontal="center" vertical="center"/>
    </xf>
    <xf numFmtId="0" fontId="0" fillId="0" borderId="0" xfId="0" applyAlignment="1">
      <alignment horizontal="center" vertical="center"/>
    </xf>
    <xf numFmtId="0" fontId="12" fillId="4" borderId="14" xfId="0" applyFont="1" applyFill="1" applyBorder="1" applyAlignment="1">
      <alignment horizontal="center" vertical="center" wrapText="1"/>
    </xf>
    <xf numFmtId="0" fontId="12" fillId="4" borderId="16" xfId="0" applyFont="1" applyFill="1" applyBorder="1" applyAlignment="1">
      <alignment horizontal="center" vertical="center" wrapText="1"/>
    </xf>
    <xf numFmtId="0" fontId="12" fillId="4" borderId="15" xfId="0" applyFont="1" applyFill="1" applyBorder="1" applyAlignment="1">
      <alignment horizontal="center" vertical="center" wrapText="1"/>
    </xf>
    <xf numFmtId="0" fontId="10" fillId="0" borderId="18" xfId="0" applyFont="1" applyBorder="1" applyAlignment="1">
      <alignment horizontal="center" vertical="center"/>
    </xf>
    <xf numFmtId="0" fontId="10" fillId="0" borderId="19" xfId="0" applyFont="1" applyBorder="1" applyAlignment="1">
      <alignment horizontal="center" vertical="center"/>
    </xf>
    <xf numFmtId="0" fontId="10" fillId="0" borderId="12" xfId="0" applyFont="1" applyBorder="1" applyAlignment="1">
      <alignment horizontal="center" vertical="center"/>
    </xf>
    <xf numFmtId="0" fontId="48" fillId="6" borderId="46" xfId="0" applyFont="1" applyFill="1" applyBorder="1" applyAlignment="1">
      <alignment horizontal="center" vertical="center" wrapText="1"/>
    </xf>
    <xf numFmtId="0" fontId="48" fillId="6" borderId="47" xfId="0" applyFont="1" applyFill="1" applyBorder="1" applyAlignment="1">
      <alignment horizontal="center" vertical="center" wrapText="1"/>
    </xf>
    <xf numFmtId="0" fontId="48" fillId="6" borderId="28" xfId="0" applyFont="1" applyFill="1" applyBorder="1" applyAlignment="1">
      <alignment horizontal="center" vertical="center" wrapText="1"/>
    </xf>
    <xf numFmtId="0" fontId="48" fillId="6" borderId="23" xfId="0" applyFont="1" applyFill="1" applyBorder="1" applyAlignment="1">
      <alignment horizontal="center" vertical="center" wrapText="1"/>
    </xf>
    <xf numFmtId="0" fontId="48" fillId="6" borderId="26" xfId="0" applyFont="1" applyFill="1" applyBorder="1" applyAlignment="1">
      <alignment horizontal="center" vertical="center" wrapText="1"/>
    </xf>
    <xf numFmtId="0" fontId="48" fillId="6" borderId="30" xfId="0" applyFont="1" applyFill="1" applyBorder="1" applyAlignment="1">
      <alignment horizontal="center" vertical="center" wrapText="1"/>
    </xf>
    <xf numFmtId="0" fontId="35" fillId="0" borderId="32" xfId="0" applyFont="1" applyBorder="1" applyAlignment="1">
      <alignment horizontal="justify" vertical="center" wrapText="1"/>
    </xf>
    <xf numFmtId="0" fontId="35" fillId="0" borderId="49" xfId="0" applyFont="1" applyBorder="1" applyAlignment="1">
      <alignment horizontal="justify" vertical="center" wrapText="1"/>
    </xf>
    <xf numFmtId="0" fontId="35" fillId="0" borderId="13" xfId="0" applyFont="1" applyBorder="1" applyAlignment="1">
      <alignment horizontal="justify" vertical="center" wrapText="1"/>
    </xf>
    <xf numFmtId="0" fontId="35" fillId="0" borderId="50" xfId="0" applyFont="1" applyBorder="1" applyAlignment="1">
      <alignment horizontal="justify" vertical="center" wrapText="1"/>
    </xf>
    <xf numFmtId="0" fontId="35" fillId="0" borderId="38" xfId="0" applyFont="1" applyBorder="1" applyAlignment="1">
      <alignment horizontal="justify" vertical="center" wrapText="1"/>
    </xf>
    <xf numFmtId="0" fontId="14" fillId="4" borderId="46" xfId="0" applyFont="1" applyFill="1" applyBorder="1" applyAlignment="1">
      <alignment horizontal="left" vertical="center" wrapText="1"/>
    </xf>
    <xf numFmtId="0" fontId="14" fillId="4" borderId="47" xfId="0" applyFont="1" applyFill="1" applyBorder="1" applyAlignment="1">
      <alignment horizontal="left" vertical="center" wrapText="1"/>
    </xf>
    <xf numFmtId="0" fontId="9" fillId="5" borderId="10" xfId="0" applyFont="1" applyFill="1" applyBorder="1" applyAlignment="1">
      <alignment vertical="center" wrapText="1"/>
    </xf>
    <xf numFmtId="0" fontId="9" fillId="5" borderId="11" xfId="0" applyFont="1" applyFill="1" applyBorder="1" applyAlignment="1">
      <alignment vertical="center" wrapText="1"/>
    </xf>
    <xf numFmtId="0" fontId="9" fillId="5" borderId="7" xfId="0" applyFont="1" applyFill="1" applyBorder="1" applyAlignment="1">
      <alignment vertical="center" wrapText="1"/>
    </xf>
    <xf numFmtId="0" fontId="9" fillId="5" borderId="9" xfId="0" applyFont="1" applyFill="1" applyBorder="1" applyAlignment="1">
      <alignment vertical="center" wrapText="1"/>
    </xf>
    <xf numFmtId="0" fontId="15" fillId="2" borderId="10" xfId="0" applyFont="1" applyFill="1" applyBorder="1" applyAlignment="1">
      <alignment vertical="center" wrapText="1"/>
    </xf>
    <xf numFmtId="0" fontId="15" fillId="2" borderId="11" xfId="0" applyFont="1" applyFill="1" applyBorder="1" applyAlignment="1">
      <alignment vertical="center" wrapText="1"/>
    </xf>
    <xf numFmtId="0" fontId="14" fillId="4" borderId="4" xfId="0" applyFont="1" applyFill="1" applyBorder="1" applyAlignment="1">
      <alignment horizontal="left" vertical="center" wrapText="1"/>
    </xf>
    <xf numFmtId="0" fontId="14" fillId="4" borderId="6" xfId="0" applyFont="1" applyFill="1" applyBorder="1" applyAlignment="1">
      <alignment horizontal="left" vertical="center" wrapText="1"/>
    </xf>
    <xf numFmtId="0" fontId="54" fillId="0" borderId="10" xfId="0" quotePrefix="1" applyFont="1" applyBorder="1" applyAlignment="1">
      <alignment horizontal="left" vertical="center" wrapText="1"/>
    </xf>
    <xf numFmtId="0" fontId="54" fillId="0" borderId="11" xfId="0" applyFont="1" applyBorder="1" applyAlignment="1">
      <alignment horizontal="left" vertical="center" wrapText="1"/>
    </xf>
    <xf numFmtId="0" fontId="54" fillId="0" borderId="7" xfId="0" applyFont="1" applyBorder="1" applyAlignment="1">
      <alignment horizontal="left" vertical="center" wrapText="1"/>
    </xf>
    <xf numFmtId="0" fontId="54" fillId="0" borderId="9" xfId="0" applyFont="1" applyBorder="1" applyAlignment="1">
      <alignment horizontal="left" vertical="center" wrapText="1"/>
    </xf>
    <xf numFmtId="1" fontId="37" fillId="0" borderId="14" xfId="0" applyNumberFormat="1" applyFont="1" applyBorder="1" applyAlignment="1">
      <alignment horizontal="center" vertical="center"/>
    </xf>
    <xf numFmtId="1" fontId="37" fillId="0" borderId="15" xfId="0" applyNumberFormat="1" applyFont="1" applyBorder="1" applyAlignment="1">
      <alignment horizontal="center" vertical="center"/>
    </xf>
    <xf numFmtId="0" fontId="9" fillId="6" borderId="46" xfId="0" applyFont="1" applyFill="1" applyBorder="1" applyAlignment="1">
      <alignment horizontal="left" vertical="center" wrapText="1"/>
    </xf>
    <xf numFmtId="0" fontId="9" fillId="6" borderId="45" xfId="0" applyFont="1" applyFill="1" applyBorder="1" applyAlignment="1">
      <alignment horizontal="left" vertical="center" wrapText="1"/>
    </xf>
    <xf numFmtId="0" fontId="9" fillId="6" borderId="47" xfId="0" applyFont="1" applyFill="1" applyBorder="1" applyAlignment="1">
      <alignment horizontal="left" vertical="center" wrapText="1"/>
    </xf>
    <xf numFmtId="0" fontId="9" fillId="6" borderId="28" xfId="0" applyFont="1" applyFill="1" applyBorder="1" applyAlignment="1">
      <alignment horizontal="left" vertical="center" wrapText="1"/>
    </xf>
    <xf numFmtId="0" fontId="9" fillId="6" borderId="0" xfId="0" applyFont="1" applyFill="1" applyAlignment="1">
      <alignment horizontal="left" vertical="center" wrapText="1"/>
    </xf>
    <xf numFmtId="0" fontId="9" fillId="6" borderId="23" xfId="0" applyFont="1" applyFill="1" applyBorder="1" applyAlignment="1">
      <alignment horizontal="left" vertical="center" wrapText="1"/>
    </xf>
    <xf numFmtId="0" fontId="9" fillId="6" borderId="26" xfId="0" applyFont="1" applyFill="1" applyBorder="1" applyAlignment="1">
      <alignment horizontal="left" vertical="center" wrapText="1"/>
    </xf>
    <xf numFmtId="0" fontId="9" fillId="6" borderId="29" xfId="0" applyFont="1" applyFill="1" applyBorder="1" applyAlignment="1">
      <alignment horizontal="left" vertical="center" wrapText="1"/>
    </xf>
    <xf numFmtId="0" fontId="9" fillId="6" borderId="30" xfId="0" applyFont="1" applyFill="1" applyBorder="1" applyAlignment="1">
      <alignment horizontal="left" vertical="center" wrapText="1"/>
    </xf>
    <xf numFmtId="0" fontId="29"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6" fillId="0" borderId="14" xfId="0" applyFont="1" applyBorder="1" applyAlignment="1">
      <alignment horizontal="right" vertical="center" wrapText="1"/>
    </xf>
    <xf numFmtId="0" fontId="16" fillId="0" borderId="16" xfId="0" applyFont="1" applyBorder="1" applyAlignment="1">
      <alignment horizontal="right" vertical="center" wrapText="1"/>
    </xf>
    <xf numFmtId="0" fontId="16" fillId="0" borderId="20" xfId="0" applyFont="1" applyBorder="1" applyAlignment="1">
      <alignment horizontal="right" vertical="center" wrapText="1"/>
    </xf>
    <xf numFmtId="0" fontId="16" fillId="0" borderId="18" xfId="0" applyFont="1" applyBorder="1" applyAlignment="1">
      <alignment horizontal="right" vertical="center"/>
    </xf>
    <xf numFmtId="0" fontId="16" fillId="0" borderId="19" xfId="0" applyFont="1" applyBorder="1" applyAlignment="1">
      <alignment horizontal="right" vertical="center"/>
    </xf>
    <xf numFmtId="0" fontId="16" fillId="0" borderId="12" xfId="0" applyFont="1" applyBorder="1" applyAlignment="1">
      <alignment horizontal="right" vertical="center"/>
    </xf>
    <xf numFmtId="0" fontId="2" fillId="0" borderId="42" xfId="0" applyFont="1" applyBorder="1" applyAlignment="1">
      <alignment horizontal="center" vertical="center" wrapText="1"/>
    </xf>
    <xf numFmtId="0" fontId="2" fillId="0" borderId="33" xfId="0" applyFont="1" applyBorder="1" applyAlignment="1">
      <alignment horizontal="center" vertical="center"/>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7" fillId="0" borderId="12" xfId="0" applyFont="1" applyBorder="1" applyAlignment="1">
      <alignment horizontal="left" vertical="center"/>
    </xf>
    <xf numFmtId="0" fontId="50" fillId="0" borderId="51" xfId="0" applyFont="1" applyBorder="1" applyAlignment="1">
      <alignment horizontal="center" vertical="center" wrapText="1"/>
    </xf>
    <xf numFmtId="0" fontId="50" fillId="0" borderId="34" xfId="0" applyFont="1" applyBorder="1" applyAlignment="1">
      <alignment horizontal="center" vertical="center" wrapText="1"/>
    </xf>
    <xf numFmtId="0" fontId="4" fillId="4" borderId="2" xfId="0" applyFont="1" applyFill="1" applyBorder="1" applyAlignment="1">
      <alignment horizontal="center" vertical="center"/>
    </xf>
    <xf numFmtId="0" fontId="2" fillId="0" borderId="2" xfId="0" applyFont="1" applyBorder="1" applyAlignment="1">
      <alignment horizontal="center" vertical="center"/>
    </xf>
    <xf numFmtId="0" fontId="50" fillId="2" borderId="33" xfId="0" applyFont="1" applyFill="1" applyBorder="1" applyAlignment="1">
      <alignment horizontal="center" vertical="center" wrapText="1"/>
    </xf>
    <xf numFmtId="0" fontId="20" fillId="2" borderId="42"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4" fillId="2" borderId="14" xfId="0" applyFont="1" applyFill="1" applyBorder="1" applyAlignment="1">
      <alignment horizontal="center" vertical="center"/>
    </xf>
    <xf numFmtId="0" fontId="4" fillId="2" borderId="16" xfId="0" applyFont="1" applyFill="1" applyBorder="1" applyAlignment="1">
      <alignment horizontal="center" vertical="center"/>
    </xf>
    <xf numFmtId="0" fontId="4" fillId="2" borderId="15" xfId="0" applyFont="1" applyFill="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50" fillId="2" borderId="5" xfId="0" applyFont="1" applyFill="1" applyBorder="1" applyAlignment="1">
      <alignment horizontal="center" vertical="center" wrapText="1"/>
    </xf>
    <xf numFmtId="0" fontId="50" fillId="2" borderId="6" xfId="0" applyFont="1" applyFill="1" applyBorder="1" applyAlignment="1">
      <alignment horizontal="center" vertical="center" wrapText="1"/>
    </xf>
    <xf numFmtId="0" fontId="50" fillId="2" borderId="2" xfId="0" applyFont="1" applyFill="1" applyBorder="1" applyAlignment="1">
      <alignment horizontal="center" vertical="center" wrapText="1"/>
    </xf>
    <xf numFmtId="0" fontId="50" fillId="2" borderId="11" xfId="0" applyFont="1" applyFill="1" applyBorder="1" applyAlignment="1">
      <alignment horizontal="center" vertical="center" wrapText="1"/>
    </xf>
    <xf numFmtId="0" fontId="17" fillId="0" borderId="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2"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52" xfId="0" applyFont="1" applyBorder="1" applyAlignment="1">
      <alignment horizontal="center" vertical="center" wrapText="1"/>
    </xf>
    <xf numFmtId="0" fontId="30" fillId="0" borderId="5" xfId="0" applyFont="1" applyBorder="1" applyAlignment="1">
      <alignment horizontal="center" vertical="center" wrapText="1"/>
    </xf>
    <xf numFmtId="0" fontId="4" fillId="0" borderId="14" xfId="0" applyFont="1" applyBorder="1" applyAlignment="1">
      <alignment horizontal="center" vertical="center"/>
    </xf>
    <xf numFmtId="0" fontId="4" fillId="0" borderId="16" xfId="0" applyFont="1" applyBorder="1" applyAlignment="1">
      <alignment horizontal="center" vertical="center"/>
    </xf>
    <xf numFmtId="0" fontId="4" fillId="0" borderId="15" xfId="0" applyFont="1" applyBorder="1" applyAlignment="1">
      <alignment horizontal="center" vertical="center"/>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30" fillId="0" borderId="8" xfId="0" applyFont="1" applyBorder="1" applyAlignment="1">
      <alignment horizontal="center" vertical="center" wrapText="1"/>
    </xf>
    <xf numFmtId="0" fontId="4" fillId="0" borderId="46" xfId="0" applyFont="1" applyBorder="1" applyAlignment="1">
      <alignment horizontal="center" vertical="center"/>
    </xf>
    <xf numFmtId="0" fontId="4" fillId="0" borderId="45" xfId="0" applyFont="1" applyBorder="1" applyAlignment="1">
      <alignment horizontal="center" vertical="center"/>
    </xf>
    <xf numFmtId="0" fontId="19" fillId="2" borderId="4"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0" borderId="5"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9" xfId="0" applyFont="1" applyBorder="1" applyAlignment="1">
      <alignment horizontal="center" vertical="center" wrapText="1"/>
    </xf>
    <xf numFmtId="0" fontId="21" fillId="0" borderId="0" xfId="0" applyFont="1" applyAlignment="1">
      <alignment horizontal="left" vertical="center"/>
    </xf>
    <xf numFmtId="0" fontId="2" fillId="0" borderId="0" xfId="0" applyFont="1" applyAlignment="1">
      <alignment horizontal="left"/>
    </xf>
    <xf numFmtId="0" fontId="16" fillId="0" borderId="51" xfId="0" applyFont="1" applyBorder="1" applyAlignment="1">
      <alignment horizontal="center" vertical="center" wrapText="1"/>
    </xf>
    <xf numFmtId="0" fontId="16" fillId="0" borderId="34" xfId="0" applyFont="1" applyBorder="1" applyAlignment="1">
      <alignment horizontal="center" vertical="center" wrapText="1"/>
    </xf>
    <xf numFmtId="0" fontId="9" fillId="6" borderId="46" xfId="0" applyFont="1" applyFill="1" applyBorder="1" applyAlignment="1">
      <alignment horizontal="center" vertical="center" wrapText="1"/>
    </xf>
    <xf numFmtId="0" fontId="9" fillId="6" borderId="45" xfId="0" applyFont="1" applyFill="1" applyBorder="1" applyAlignment="1">
      <alignment horizontal="center" vertical="center" wrapText="1"/>
    </xf>
    <xf numFmtId="0" fontId="9" fillId="6" borderId="4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9" fillId="6" borderId="0" xfId="0" applyFont="1" applyFill="1" applyAlignment="1">
      <alignment horizontal="center" vertical="center" wrapText="1"/>
    </xf>
    <xf numFmtId="0" fontId="9" fillId="6" borderId="23" xfId="0" applyFont="1" applyFill="1" applyBorder="1" applyAlignment="1">
      <alignment horizontal="center" vertical="center" wrapText="1"/>
    </xf>
    <xf numFmtId="0" fontId="9" fillId="6" borderId="26"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9" fillId="6" borderId="30" xfId="0" applyFont="1" applyFill="1" applyBorder="1" applyAlignment="1">
      <alignment horizontal="center" vertical="center" wrapText="1"/>
    </xf>
    <xf numFmtId="0" fontId="16" fillId="0" borderId="17"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54" xfId="0" applyFont="1" applyBorder="1" applyAlignment="1">
      <alignment horizontal="center" vertical="center" wrapText="1"/>
    </xf>
    <xf numFmtId="0" fontId="44" fillId="0" borderId="24" xfId="0" applyFont="1" applyBorder="1" applyAlignment="1">
      <alignment horizontal="center" vertical="center" wrapText="1"/>
    </xf>
    <xf numFmtId="0" fontId="30" fillId="0" borderId="24" xfId="0" applyFont="1" applyBorder="1" applyAlignment="1">
      <alignment horizontal="center" vertical="center" wrapText="1"/>
    </xf>
    <xf numFmtId="0" fontId="30" fillId="0" borderId="54" xfId="0" applyFont="1" applyBorder="1" applyAlignment="1">
      <alignment horizontal="center" vertical="center" wrapText="1"/>
    </xf>
    <xf numFmtId="0" fontId="4" fillId="0" borderId="20" xfId="0" applyFont="1" applyBorder="1" applyAlignment="1">
      <alignment horizontal="center" vertical="center"/>
    </xf>
    <xf numFmtId="0" fontId="7" fillId="0" borderId="2" xfId="0" applyFont="1" applyBorder="1" applyAlignment="1">
      <alignment horizontal="left" vertical="center"/>
    </xf>
    <xf numFmtId="0" fontId="7" fillId="0" borderId="55" xfId="0" applyFont="1" applyBorder="1" applyAlignment="1">
      <alignment horizontal="left" vertical="center"/>
    </xf>
    <xf numFmtId="0" fontId="7" fillId="0" borderId="0" xfId="0" applyFont="1" applyAlignment="1">
      <alignment horizontal="left" vertical="center"/>
    </xf>
    <xf numFmtId="0" fontId="4" fillId="0" borderId="47" xfId="0" applyFont="1" applyBorder="1" applyAlignment="1">
      <alignment horizontal="center" vertical="center"/>
    </xf>
    <xf numFmtId="0" fontId="19" fillId="0" borderId="4" xfId="0" applyFont="1" applyBorder="1" applyAlignment="1">
      <alignment horizontal="center" vertical="center" wrapText="1"/>
    </xf>
    <xf numFmtId="0" fontId="19" fillId="0" borderId="7" xfId="0" applyFont="1" applyBorder="1" applyAlignment="1">
      <alignment horizontal="center" vertical="center" wrapText="1"/>
    </xf>
  </cellXfs>
  <cellStyles count="5">
    <cellStyle name="Migliaia" xfId="1" builtinId="3"/>
    <cellStyle name="Migliaia 2" xfId="3" xr:uid="{00000000-0005-0000-0000-000001000000}"/>
    <cellStyle name="Normale" xfId="0" builtinId="0"/>
    <cellStyle name="Normale 2" xfId="2" xr:uid="{00000000-0005-0000-0000-000003000000}"/>
    <cellStyle name="Valuta" xfId="4" builtinId="4"/>
  </cellStyles>
  <dxfs count="0"/>
  <tableStyles count="0" defaultTableStyle="TableStyleMedium9" defaultPivotStyle="PivotStyleLight16"/>
  <colors>
    <mruColors>
      <color rgb="FFFFDF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6.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42333</xdr:colOff>
      <xdr:row>0</xdr:row>
      <xdr:rowOff>25400</xdr:rowOff>
    </xdr:from>
    <xdr:to>
      <xdr:col>1</xdr:col>
      <xdr:colOff>2742988</xdr:colOff>
      <xdr:row>1</xdr:row>
      <xdr:rowOff>342900</xdr:rowOff>
    </xdr:to>
    <xdr:pic>
      <xdr:nvPicPr>
        <xdr:cNvPr id="2" name="Immagine 1" descr="Immagine che contiene testo, Carattere, schermata, Blu elettrico&#10;&#10;Descrizione generata automaticamente">
          <a:extLst>
            <a:ext uri="{FF2B5EF4-FFF2-40B4-BE49-F238E27FC236}">
              <a16:creationId xmlns:a16="http://schemas.microsoft.com/office/drawing/2014/main" id="{00712DE4-3E18-F34F-311E-9236406D8B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9400" y="25400"/>
          <a:ext cx="2700655" cy="698500"/>
        </a:xfrm>
        <a:prstGeom prst="rect">
          <a:avLst/>
        </a:prstGeom>
      </xdr:spPr>
    </xdr:pic>
    <xdr:clientData/>
  </xdr:twoCellAnchor>
  <xdr:twoCellAnchor editAs="oneCell">
    <xdr:from>
      <xdr:col>4</xdr:col>
      <xdr:colOff>47625</xdr:colOff>
      <xdr:row>0</xdr:row>
      <xdr:rowOff>142875</xdr:rowOff>
    </xdr:from>
    <xdr:to>
      <xdr:col>5</xdr:col>
      <xdr:colOff>1270635</xdr:colOff>
      <xdr:row>1</xdr:row>
      <xdr:rowOff>325755</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1F25D25F-71D7-E36D-8EBA-7FE371CADF9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34550" y="142875"/>
          <a:ext cx="1813560" cy="56388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42333</xdr:colOff>
      <xdr:row>0</xdr:row>
      <xdr:rowOff>25400</xdr:rowOff>
    </xdr:from>
    <xdr:to>
      <xdr:col>1</xdr:col>
      <xdr:colOff>2742988</xdr:colOff>
      <xdr:row>1</xdr:row>
      <xdr:rowOff>342900</xdr:rowOff>
    </xdr:to>
    <xdr:pic>
      <xdr:nvPicPr>
        <xdr:cNvPr id="2" name="Immagine 1" descr="Immagine che contiene testo, Carattere, schermata, Blu elettrico&#10;&#10;Descrizione generata automaticamente">
          <a:extLst>
            <a:ext uri="{FF2B5EF4-FFF2-40B4-BE49-F238E27FC236}">
              <a16:creationId xmlns:a16="http://schemas.microsoft.com/office/drawing/2014/main" id="{A7A5CB23-3A16-4EE8-B62A-EBD4BC0706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8553" y="25400"/>
          <a:ext cx="2700655" cy="698500"/>
        </a:xfrm>
        <a:prstGeom prst="rect">
          <a:avLst/>
        </a:prstGeom>
      </xdr:spPr>
    </xdr:pic>
    <xdr:clientData/>
  </xdr:twoCellAnchor>
  <xdr:twoCellAnchor editAs="oneCell">
    <xdr:from>
      <xdr:col>2</xdr:col>
      <xdr:colOff>2781300</xdr:colOff>
      <xdr:row>0</xdr:row>
      <xdr:rowOff>85725</xdr:rowOff>
    </xdr:from>
    <xdr:to>
      <xdr:col>2</xdr:col>
      <xdr:colOff>4594860</xdr:colOff>
      <xdr:row>1</xdr:row>
      <xdr:rowOff>268605</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AC6223AE-2F54-4121-A9C9-A88BE543041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715125" y="85725"/>
          <a:ext cx="1813560" cy="56388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3</xdr:col>
      <xdr:colOff>942975</xdr:colOff>
      <xdr:row>1</xdr:row>
      <xdr:rowOff>352425</xdr:rowOff>
    </xdr:to>
    <xdr:pic>
      <xdr:nvPicPr>
        <xdr:cNvPr id="2" name="Picture 1">
          <a:extLst>
            <a:ext uri="{FF2B5EF4-FFF2-40B4-BE49-F238E27FC236}">
              <a16:creationId xmlns:a16="http://schemas.microsoft.com/office/drawing/2014/main" id="{B942B086-9122-B428-3554-52266F1BD04F}"/>
            </a:ext>
          </a:extLst>
        </xdr:cNvPr>
        <xdr:cNvPicPr>
          <a:picLocks noChangeAspect="1"/>
        </xdr:cNvPicPr>
      </xdr:nvPicPr>
      <xdr:blipFill>
        <a:blip xmlns:r="http://schemas.openxmlformats.org/officeDocument/2006/relationships" r:embed="rId1"/>
        <a:stretch>
          <a:fillRect/>
        </a:stretch>
      </xdr:blipFill>
      <xdr:spPr>
        <a:xfrm>
          <a:off x="66675" y="38100"/>
          <a:ext cx="2762250" cy="695325"/>
        </a:xfrm>
        <a:prstGeom prst="rect">
          <a:avLst/>
        </a:prstGeom>
      </xdr:spPr>
    </xdr:pic>
    <xdr:clientData/>
  </xdr:twoCellAnchor>
  <xdr:twoCellAnchor editAs="oneCell">
    <xdr:from>
      <xdr:col>10</xdr:col>
      <xdr:colOff>438150</xdr:colOff>
      <xdr:row>0</xdr:row>
      <xdr:rowOff>95250</xdr:rowOff>
    </xdr:from>
    <xdr:to>
      <xdr:col>10</xdr:col>
      <xdr:colOff>2251710</xdr:colOff>
      <xdr:row>1</xdr:row>
      <xdr:rowOff>278130</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C4DC2F56-F6A6-BA69-E0F6-B2665288151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039850" y="95250"/>
          <a:ext cx="1813560" cy="56388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2703830" cy="704850"/>
    <xdr:pic>
      <xdr:nvPicPr>
        <xdr:cNvPr id="2" name="Immagine 1" descr="Immagine che contiene testo, Carattere, schermata, Blu elettrico&#10;&#10;Descrizione generata automaticamente">
          <a:extLst>
            <a:ext uri="{FF2B5EF4-FFF2-40B4-BE49-F238E27FC236}">
              <a16:creationId xmlns:a16="http://schemas.microsoft.com/office/drawing/2014/main" id="{A29A1154-8456-4B14-9F1C-0BE7429D63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703830" cy="704850"/>
        </a:xfrm>
        <a:prstGeom prst="rect">
          <a:avLst/>
        </a:prstGeom>
      </xdr:spPr>
    </xdr:pic>
    <xdr:clientData/>
  </xdr:oneCellAnchor>
  <xdr:oneCellAnchor>
    <xdr:from>
      <xdr:col>3</xdr:col>
      <xdr:colOff>1108287</xdr:colOff>
      <xdr:row>0</xdr:row>
      <xdr:rowOff>134620</xdr:rowOff>
    </xdr:from>
    <xdr:ext cx="1813560" cy="573405"/>
    <xdr:pic>
      <xdr:nvPicPr>
        <xdr:cNvPr id="3" name="Immagine 2" descr="Immagine che contiene Carattere, schermata, logo, Elementi grafici&#10;&#10;Descrizione generata automaticamente">
          <a:extLst>
            <a:ext uri="{FF2B5EF4-FFF2-40B4-BE49-F238E27FC236}">
              <a16:creationId xmlns:a16="http://schemas.microsoft.com/office/drawing/2014/main" id="{F79148EE-E46F-41A7-B5D1-65E33D83A76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02747" y="134620"/>
          <a:ext cx="1813560" cy="573405"/>
        </a:xfrm>
        <a:prstGeom prst="rect">
          <a:avLst/>
        </a:prstGeom>
        <a:noFill/>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2700655</xdr:colOff>
      <xdr:row>1</xdr:row>
      <xdr:rowOff>317500</xdr:rowOff>
    </xdr:to>
    <xdr:pic>
      <xdr:nvPicPr>
        <xdr:cNvPr id="2" name="Picture 1" descr="Immagine che contiene testo, Carattere, schermata, Blu elettrico&#10;&#10;Descrizione generata automaticamente">
          <a:extLst>
            <a:ext uri="{FF2B5EF4-FFF2-40B4-BE49-F238E27FC236}">
              <a16:creationId xmlns:a16="http://schemas.microsoft.com/office/drawing/2014/main" id="{0D168C57-E53B-4BAE-BB02-5D265D1FC5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700655" cy="698500"/>
        </a:xfrm>
        <a:prstGeom prst="rect">
          <a:avLst/>
        </a:prstGeom>
      </xdr:spPr>
    </xdr:pic>
    <xdr:clientData/>
  </xdr:twoCellAnchor>
  <xdr:twoCellAnchor editAs="oneCell">
    <xdr:from>
      <xdr:col>7</xdr:col>
      <xdr:colOff>489857</xdr:colOff>
      <xdr:row>0</xdr:row>
      <xdr:rowOff>97971</xdr:rowOff>
    </xdr:from>
    <xdr:to>
      <xdr:col>8</xdr:col>
      <xdr:colOff>942703</xdr:colOff>
      <xdr:row>1</xdr:row>
      <xdr:rowOff>280851</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C9FF182F-0EED-39C6-0C92-8E5AA6F4C8F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234057" y="97971"/>
          <a:ext cx="1813560" cy="56388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28575</xdr:colOff>
      <xdr:row>0</xdr:row>
      <xdr:rowOff>57150</xdr:rowOff>
    </xdr:from>
    <xdr:to>
      <xdr:col>3</xdr:col>
      <xdr:colOff>519430</xdr:colOff>
      <xdr:row>1</xdr:row>
      <xdr:rowOff>374650</xdr:rowOff>
    </xdr:to>
    <xdr:pic>
      <xdr:nvPicPr>
        <xdr:cNvPr id="2" name="Picture 1" descr="Immagine che contiene testo, Carattere, schermata, Blu elettrico&#10;&#10;Descrizione generata automaticamente">
          <a:extLst>
            <a:ext uri="{FF2B5EF4-FFF2-40B4-BE49-F238E27FC236}">
              <a16:creationId xmlns:a16="http://schemas.microsoft.com/office/drawing/2014/main" id="{5710FA89-279F-4B09-880A-6087DEE82F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57150"/>
          <a:ext cx="2767330" cy="698500"/>
        </a:xfrm>
        <a:prstGeom prst="rect">
          <a:avLst/>
        </a:prstGeom>
      </xdr:spPr>
    </xdr:pic>
    <xdr:clientData/>
  </xdr:twoCellAnchor>
  <xdr:twoCellAnchor editAs="oneCell">
    <xdr:from>
      <xdr:col>10</xdr:col>
      <xdr:colOff>590550</xdr:colOff>
      <xdr:row>0</xdr:row>
      <xdr:rowOff>76200</xdr:rowOff>
    </xdr:from>
    <xdr:to>
      <xdr:col>11</xdr:col>
      <xdr:colOff>1270635</xdr:colOff>
      <xdr:row>1</xdr:row>
      <xdr:rowOff>259080</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1FA8E551-C461-C264-4A47-FEA1D0E2D6F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34875" y="76200"/>
          <a:ext cx="1813560" cy="563880"/>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3</xdr:col>
      <xdr:colOff>942975</xdr:colOff>
      <xdr:row>1</xdr:row>
      <xdr:rowOff>352425</xdr:rowOff>
    </xdr:to>
    <xdr:pic>
      <xdr:nvPicPr>
        <xdr:cNvPr id="2" name="Picture 1">
          <a:extLst>
            <a:ext uri="{FF2B5EF4-FFF2-40B4-BE49-F238E27FC236}">
              <a16:creationId xmlns:a16="http://schemas.microsoft.com/office/drawing/2014/main" id="{A7872A85-803C-40D0-978C-1031CA130DEA}"/>
            </a:ext>
          </a:extLst>
        </xdr:cNvPr>
        <xdr:cNvPicPr>
          <a:picLocks noChangeAspect="1"/>
        </xdr:cNvPicPr>
      </xdr:nvPicPr>
      <xdr:blipFill>
        <a:blip xmlns:r="http://schemas.openxmlformats.org/officeDocument/2006/relationships" r:embed="rId1"/>
        <a:stretch>
          <a:fillRect/>
        </a:stretch>
      </xdr:blipFill>
      <xdr:spPr>
        <a:xfrm>
          <a:off x="66675" y="38100"/>
          <a:ext cx="2750820" cy="695325"/>
        </a:xfrm>
        <a:prstGeom prst="rect">
          <a:avLst/>
        </a:prstGeom>
      </xdr:spPr>
    </xdr:pic>
    <xdr:clientData/>
  </xdr:twoCellAnchor>
  <xdr:twoCellAnchor editAs="oneCell">
    <xdr:from>
      <xdr:col>10</xdr:col>
      <xdr:colOff>438150</xdr:colOff>
      <xdr:row>0</xdr:row>
      <xdr:rowOff>95250</xdr:rowOff>
    </xdr:from>
    <xdr:to>
      <xdr:col>10</xdr:col>
      <xdr:colOff>2251710</xdr:colOff>
      <xdr:row>1</xdr:row>
      <xdr:rowOff>278130</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223D80D7-EF28-412E-8A0C-51AE75AD5FF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009370" y="95250"/>
          <a:ext cx="1813560" cy="563880"/>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748030</xdr:colOff>
      <xdr:row>1</xdr:row>
      <xdr:rowOff>269875</xdr:rowOff>
    </xdr:to>
    <xdr:pic>
      <xdr:nvPicPr>
        <xdr:cNvPr id="2" name="Immagine 1" descr="Immagine che contiene testo, Carattere, schermata, Blu elettrico&#10;&#10;Descrizione generata automaticamente">
          <a:extLst>
            <a:ext uri="{FF2B5EF4-FFF2-40B4-BE49-F238E27FC236}">
              <a16:creationId xmlns:a16="http://schemas.microsoft.com/office/drawing/2014/main" id="{10E88F63-1DDF-4F00-A4CA-1615398144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698750" cy="696595"/>
        </a:xfrm>
        <a:prstGeom prst="rect">
          <a:avLst/>
        </a:prstGeom>
      </xdr:spPr>
    </xdr:pic>
    <xdr:clientData/>
  </xdr:twoCellAnchor>
  <xdr:twoCellAnchor editAs="oneCell">
    <xdr:from>
      <xdr:col>3</xdr:col>
      <xdr:colOff>1117812</xdr:colOff>
      <xdr:row>0</xdr:row>
      <xdr:rowOff>191770</xdr:rowOff>
    </xdr:from>
    <xdr:to>
      <xdr:col>4</xdr:col>
      <xdr:colOff>1242272</xdr:colOff>
      <xdr:row>1</xdr:row>
      <xdr:rowOff>330200</xdr:rowOff>
    </xdr:to>
    <xdr:pic>
      <xdr:nvPicPr>
        <xdr:cNvPr id="3" name="Immagine 2" descr="Immagine che contiene Carattere, schermata, logo, Elementi grafici&#10;&#10;Descrizione generata automaticamente">
          <a:extLst>
            <a:ext uri="{FF2B5EF4-FFF2-40B4-BE49-F238E27FC236}">
              <a16:creationId xmlns:a16="http://schemas.microsoft.com/office/drawing/2014/main" id="{93BF8C76-47E0-4F96-916E-CD3F72BDF34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07972" y="191770"/>
          <a:ext cx="1808480" cy="565150"/>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2700655</xdr:colOff>
      <xdr:row>1</xdr:row>
      <xdr:rowOff>317500</xdr:rowOff>
    </xdr:to>
    <xdr:pic>
      <xdr:nvPicPr>
        <xdr:cNvPr id="2" name="Picture 1" descr="Immagine che contiene testo, Carattere, schermata, Blu elettrico&#10;&#10;Descrizione generata automaticamente">
          <a:extLst>
            <a:ext uri="{FF2B5EF4-FFF2-40B4-BE49-F238E27FC236}">
              <a16:creationId xmlns:a16="http://schemas.microsoft.com/office/drawing/2014/main" id="{79E68A22-7F9A-4970-A959-BBE955AE3C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700655" cy="698500"/>
        </a:xfrm>
        <a:prstGeom prst="rect">
          <a:avLst/>
        </a:prstGeom>
      </xdr:spPr>
    </xdr:pic>
    <xdr:clientData/>
  </xdr:twoCellAnchor>
  <xdr:twoCellAnchor editAs="oneCell">
    <xdr:from>
      <xdr:col>7</xdr:col>
      <xdr:colOff>428625</xdr:colOff>
      <xdr:row>0</xdr:row>
      <xdr:rowOff>85725</xdr:rowOff>
    </xdr:from>
    <xdr:to>
      <xdr:col>8</xdr:col>
      <xdr:colOff>880110</xdr:colOff>
      <xdr:row>1</xdr:row>
      <xdr:rowOff>268605</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66047703-6BDF-86CC-16BE-6F1D817C5D7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430125" y="85725"/>
          <a:ext cx="1813560" cy="563880"/>
        </a:xfrm>
        <a:prstGeom prst="rect">
          <a:avLst/>
        </a:prstGeom>
        <a:noFill/>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414655</xdr:colOff>
      <xdr:row>1</xdr:row>
      <xdr:rowOff>317500</xdr:rowOff>
    </xdr:to>
    <xdr:pic>
      <xdr:nvPicPr>
        <xdr:cNvPr id="2" name="Picture 1" descr="Immagine che contiene testo, Carattere, schermata, Blu elettrico&#10;&#10;Descrizione generata automaticamente">
          <a:extLst>
            <a:ext uri="{FF2B5EF4-FFF2-40B4-BE49-F238E27FC236}">
              <a16:creationId xmlns:a16="http://schemas.microsoft.com/office/drawing/2014/main" id="{7CD77462-5C02-410A-9487-B47E5F47B3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700655" cy="698500"/>
        </a:xfrm>
        <a:prstGeom prst="rect">
          <a:avLst/>
        </a:prstGeom>
      </xdr:spPr>
    </xdr:pic>
    <xdr:clientData/>
  </xdr:twoCellAnchor>
  <xdr:twoCellAnchor editAs="oneCell">
    <xdr:from>
      <xdr:col>9</xdr:col>
      <xdr:colOff>38100</xdr:colOff>
      <xdr:row>0</xdr:row>
      <xdr:rowOff>95250</xdr:rowOff>
    </xdr:from>
    <xdr:to>
      <xdr:col>10</xdr:col>
      <xdr:colOff>889635</xdr:colOff>
      <xdr:row>1</xdr:row>
      <xdr:rowOff>278130</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6D63246E-F369-F9B9-8C87-35BAB7327D5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34900" y="95250"/>
          <a:ext cx="1813560" cy="563880"/>
        </a:xfrm>
        <a:prstGeom prst="rect">
          <a:avLst/>
        </a:prstGeom>
        <a:noFill/>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405130</xdr:colOff>
      <xdr:row>1</xdr:row>
      <xdr:rowOff>317500</xdr:rowOff>
    </xdr:to>
    <xdr:pic>
      <xdr:nvPicPr>
        <xdr:cNvPr id="2" name="Picture 1" descr="Immagine che contiene testo, Carattere, schermata, Blu elettrico&#10;&#10;Descrizione generata automaticamente">
          <a:extLst>
            <a:ext uri="{FF2B5EF4-FFF2-40B4-BE49-F238E27FC236}">
              <a16:creationId xmlns:a16="http://schemas.microsoft.com/office/drawing/2014/main" id="{A7B44679-277B-49FD-B048-1EF84447DD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700655" cy="698500"/>
        </a:xfrm>
        <a:prstGeom prst="rect">
          <a:avLst/>
        </a:prstGeom>
      </xdr:spPr>
    </xdr:pic>
    <xdr:clientData/>
  </xdr:twoCellAnchor>
  <xdr:twoCellAnchor editAs="oneCell">
    <xdr:from>
      <xdr:col>10</xdr:col>
      <xdr:colOff>19050</xdr:colOff>
      <xdr:row>0</xdr:row>
      <xdr:rowOff>66675</xdr:rowOff>
    </xdr:from>
    <xdr:to>
      <xdr:col>11</xdr:col>
      <xdr:colOff>870585</xdr:colOff>
      <xdr:row>1</xdr:row>
      <xdr:rowOff>249555</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1991BAF4-CE8B-C5AA-925E-A0868547E44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496800" y="66675"/>
          <a:ext cx="1813560" cy="563880"/>
        </a:xfrm>
        <a:prstGeom prst="rect">
          <a:avLst/>
        </a:prstGeom>
        <a:noFill/>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2700655</xdr:colOff>
      <xdr:row>1</xdr:row>
      <xdr:rowOff>317500</xdr:rowOff>
    </xdr:to>
    <xdr:pic>
      <xdr:nvPicPr>
        <xdr:cNvPr id="2" name="Picture 1" descr="Immagine che contiene testo, Carattere, schermata, Blu elettrico&#10;&#10;Descrizione generata automaticamente">
          <a:extLst>
            <a:ext uri="{FF2B5EF4-FFF2-40B4-BE49-F238E27FC236}">
              <a16:creationId xmlns:a16="http://schemas.microsoft.com/office/drawing/2014/main" id="{CE6F8FE1-374B-4839-A968-1FD33D3781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700655" cy="698500"/>
        </a:xfrm>
        <a:prstGeom prst="rect">
          <a:avLst/>
        </a:prstGeom>
      </xdr:spPr>
    </xdr:pic>
    <xdr:clientData/>
  </xdr:twoCellAnchor>
  <xdr:twoCellAnchor editAs="oneCell">
    <xdr:from>
      <xdr:col>9</xdr:col>
      <xdr:colOff>76200</xdr:colOff>
      <xdr:row>0</xdr:row>
      <xdr:rowOff>104775</xdr:rowOff>
    </xdr:from>
    <xdr:to>
      <xdr:col>10</xdr:col>
      <xdr:colOff>927735</xdr:colOff>
      <xdr:row>1</xdr:row>
      <xdr:rowOff>287655</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1C650DB5-2495-6623-0A5D-EE2B509DB25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15825" y="104775"/>
          <a:ext cx="1813560" cy="563880"/>
        </a:xfrm>
        <a:prstGeom prst="rect">
          <a:avLst/>
        </a:prstGeom>
        <a:noFill/>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28575</xdr:colOff>
      <xdr:row>0</xdr:row>
      <xdr:rowOff>57150</xdr:rowOff>
    </xdr:from>
    <xdr:to>
      <xdr:col>3</xdr:col>
      <xdr:colOff>519430</xdr:colOff>
      <xdr:row>1</xdr:row>
      <xdr:rowOff>374650</xdr:rowOff>
    </xdr:to>
    <xdr:pic>
      <xdr:nvPicPr>
        <xdr:cNvPr id="2" name="Picture 1" descr="Immagine che contiene testo, Carattere, schermata, Blu elettrico&#10;&#10;Descrizione generata automaticamente">
          <a:extLst>
            <a:ext uri="{FF2B5EF4-FFF2-40B4-BE49-F238E27FC236}">
              <a16:creationId xmlns:a16="http://schemas.microsoft.com/office/drawing/2014/main" id="{418F40CD-5BC5-4CCB-9949-F7D86C5E79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57150"/>
          <a:ext cx="2761615" cy="698500"/>
        </a:xfrm>
        <a:prstGeom prst="rect">
          <a:avLst/>
        </a:prstGeom>
      </xdr:spPr>
    </xdr:pic>
    <xdr:clientData/>
  </xdr:twoCellAnchor>
  <xdr:twoCellAnchor editAs="oneCell">
    <xdr:from>
      <xdr:col>10</xdr:col>
      <xdr:colOff>609600</xdr:colOff>
      <xdr:row>0</xdr:row>
      <xdr:rowOff>104775</xdr:rowOff>
    </xdr:from>
    <xdr:to>
      <xdr:col>11</xdr:col>
      <xdr:colOff>1289685</xdr:colOff>
      <xdr:row>1</xdr:row>
      <xdr:rowOff>287655</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A18FAAB5-4C9A-F16B-6916-AF5967BCB9E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53925" y="104775"/>
          <a:ext cx="1813560" cy="563880"/>
        </a:xfrm>
        <a:prstGeom prst="rect">
          <a:avLst/>
        </a:prstGeom>
        <a:noFill/>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605155</xdr:colOff>
      <xdr:row>1</xdr:row>
      <xdr:rowOff>317500</xdr:rowOff>
    </xdr:to>
    <xdr:pic>
      <xdr:nvPicPr>
        <xdr:cNvPr id="2" name="Picture 1" descr="Immagine che contiene testo, Carattere, schermata, Blu elettrico&#10;&#10;Descrizione generata automaticamente">
          <a:extLst>
            <a:ext uri="{FF2B5EF4-FFF2-40B4-BE49-F238E27FC236}">
              <a16:creationId xmlns:a16="http://schemas.microsoft.com/office/drawing/2014/main" id="{AE444C94-69BA-46B9-A26E-D097143E2D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700655" cy="698500"/>
        </a:xfrm>
        <a:prstGeom prst="rect">
          <a:avLst/>
        </a:prstGeom>
      </xdr:spPr>
    </xdr:pic>
    <xdr:clientData/>
  </xdr:twoCellAnchor>
  <xdr:twoCellAnchor editAs="oneCell">
    <xdr:from>
      <xdr:col>9</xdr:col>
      <xdr:colOff>295275</xdr:colOff>
      <xdr:row>0</xdr:row>
      <xdr:rowOff>104775</xdr:rowOff>
    </xdr:from>
    <xdr:to>
      <xdr:col>10</xdr:col>
      <xdr:colOff>1146810</xdr:colOff>
      <xdr:row>1</xdr:row>
      <xdr:rowOff>287655</xdr:rowOff>
    </xdr:to>
    <xdr:pic>
      <xdr:nvPicPr>
        <xdr:cNvPr id="3" name="Immagine 2" descr="Immagine che contiene schermata, logo, Carattere, simbolo&#10;&#10;Descrizione generata automaticamente">
          <a:extLst>
            <a:ext uri="{FF2B5EF4-FFF2-40B4-BE49-F238E27FC236}">
              <a16:creationId xmlns:a16="http://schemas.microsoft.com/office/drawing/2014/main" id="{F1510B65-DAE0-6244-79F6-B628550E45D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172825" y="104775"/>
          <a:ext cx="1813560" cy="56388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cecchellero01\OneDrive%20-%20Intellera\Desktop\Allegato%20n.%2004b_Riepilogo%20dei%20costi_excel_SERVIZI.xlsx" TargetMode="External"/><Relationship Id="rId1" Type="http://schemas.openxmlformats.org/officeDocument/2006/relationships/externalLinkPath" Target="file:///C:\Users\acecchellero01\OneDrive%20-%20Intellera\Desktop\Allegato%20n.%2004b_Riepilogo%20dei%20costi_excel_SERVIZ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Quadro riassuntivo"/>
      <sheetName val="Istruzioni"/>
      <sheetName val="Personale dipendente_reali"/>
      <sheetName val="Pers. collaborazione-occasion."/>
      <sheetName val="Somministrazione_costi reali"/>
      <sheetName val="Somministrazione_costi standard"/>
      <sheetName val="Missioni-trasferte"/>
      <sheetName val="Strumenti attrezzature"/>
      <sheetName val="Materiali"/>
      <sheetName val="Immobili_locazione"/>
      <sheetName val="Licenze e diritti di PI"/>
      <sheetName val="Servizi di consulenza"/>
      <sheetName val="Altri costi"/>
      <sheetName val="Personale dipendente_standard"/>
    </sheetNames>
    <sheetDataSet>
      <sheetData sheetId="0">
        <row r="14">
          <cell r="C14">
            <v>2023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pageSetUpPr fitToPage="1"/>
  </sheetPr>
  <dimension ref="A1:G52"/>
  <sheetViews>
    <sheetView showGridLines="0" zoomScale="50" zoomScaleNormal="50" workbookViewId="0">
      <selection activeCell="M23" sqref="M23"/>
    </sheetView>
  </sheetViews>
  <sheetFormatPr defaultColWidth="9.109375" defaultRowHeight="14.4" x14ac:dyDescent="0.3"/>
  <cols>
    <col min="1" max="1" width="3.44140625" style="16" customWidth="1"/>
    <col min="2" max="2" width="72.44140625" style="17" customWidth="1"/>
    <col min="3" max="3" width="54.109375" style="16" customWidth="1"/>
    <col min="4" max="4" width="20.6640625" style="16" customWidth="1"/>
    <col min="5" max="5" width="8.6640625" style="16" customWidth="1"/>
    <col min="6" max="6" width="22.5546875" style="16" customWidth="1"/>
    <col min="7" max="16384" width="9.109375" style="16"/>
  </cols>
  <sheetData>
    <row r="1" spans="1:7" ht="30" customHeight="1" x14ac:dyDescent="0.3">
      <c r="B1" s="236"/>
      <c r="C1" s="236"/>
      <c r="D1" s="236"/>
      <c r="E1" s="236"/>
      <c r="F1" s="236"/>
    </row>
    <row r="2" spans="1:7" ht="30" customHeight="1" x14ac:dyDescent="0.3">
      <c r="B2" s="236"/>
      <c r="C2" s="236"/>
      <c r="D2" s="236"/>
      <c r="E2" s="236"/>
      <c r="F2" s="236"/>
    </row>
    <row r="3" spans="1:7" ht="30" customHeight="1" thickBot="1" x14ac:dyDescent="0.35">
      <c r="C3" s="17"/>
      <c r="D3" s="17"/>
      <c r="E3" s="17"/>
      <c r="F3" s="110" t="s">
        <v>147</v>
      </c>
    </row>
    <row r="4" spans="1:7" s="13" customFormat="1" ht="30" customHeight="1" thickBot="1" x14ac:dyDescent="0.4">
      <c r="A4" s="12"/>
      <c r="B4" s="237" t="s">
        <v>0</v>
      </c>
      <c r="C4" s="238"/>
      <c r="D4" s="238"/>
      <c r="E4" s="238"/>
      <c r="F4" s="239"/>
    </row>
    <row r="5" spans="1:7" s="9" customFormat="1" ht="30" customHeight="1" x14ac:dyDescent="0.3">
      <c r="B5" s="100" t="s">
        <v>1</v>
      </c>
      <c r="C5" s="186"/>
      <c r="D5" s="186" t="s">
        <v>2</v>
      </c>
      <c r="E5" s="186"/>
      <c r="F5" s="186"/>
    </row>
    <row r="6" spans="1:7" s="9" customFormat="1" ht="30" customHeight="1" x14ac:dyDescent="0.3">
      <c r="B6" s="101" t="s">
        <v>3</v>
      </c>
      <c r="C6" s="187"/>
      <c r="D6" s="187" t="s">
        <v>4</v>
      </c>
      <c r="E6" s="187"/>
      <c r="F6" s="187"/>
    </row>
    <row r="7" spans="1:7" s="9" customFormat="1" ht="30" customHeight="1" x14ac:dyDescent="0.3">
      <c r="B7" s="101" t="s">
        <v>5</v>
      </c>
      <c r="C7" s="187"/>
      <c r="D7" s="187" t="s">
        <v>6</v>
      </c>
      <c r="E7" s="187"/>
      <c r="F7" s="187"/>
    </row>
    <row r="8" spans="1:7" s="9" customFormat="1" ht="30" customHeight="1" x14ac:dyDescent="0.3">
      <c r="B8" s="101" t="s">
        <v>7</v>
      </c>
      <c r="C8" s="187"/>
      <c r="D8" s="187"/>
      <c r="E8" s="187"/>
      <c r="F8" s="187"/>
    </row>
    <row r="9" spans="1:7" s="9" customFormat="1" ht="30" customHeight="1" x14ac:dyDescent="0.3">
      <c r="B9" s="101" t="s">
        <v>8</v>
      </c>
      <c r="C9" s="240"/>
      <c r="D9" s="241"/>
      <c r="E9" s="241"/>
      <c r="F9" s="242"/>
    </row>
    <row r="10" spans="1:7" s="9" customFormat="1" ht="30" customHeight="1" x14ac:dyDescent="0.3">
      <c r="B10" s="101" t="s">
        <v>98</v>
      </c>
      <c r="C10" s="187"/>
      <c r="D10" s="187"/>
      <c r="E10" s="187"/>
      <c r="F10" s="187"/>
    </row>
    <row r="11" spans="1:7" s="9" customFormat="1" ht="30" customHeight="1" x14ac:dyDescent="0.3">
      <c r="B11" s="105" t="s">
        <v>99</v>
      </c>
      <c r="C11" s="240"/>
      <c r="D11" s="241"/>
      <c r="E11" s="241"/>
      <c r="F11" s="242"/>
    </row>
    <row r="12" spans="1:7" s="9" customFormat="1" ht="30" customHeight="1" x14ac:dyDescent="0.3">
      <c r="B12" s="101" t="s">
        <v>9</v>
      </c>
      <c r="C12" s="191"/>
      <c r="D12" s="192"/>
      <c r="E12" s="192"/>
      <c r="F12" s="193"/>
    </row>
    <row r="13" spans="1:7" s="9" customFormat="1" ht="30" customHeight="1" x14ac:dyDescent="0.3">
      <c r="B13" s="102" t="s">
        <v>10</v>
      </c>
      <c r="C13" s="187">
        <v>2023</v>
      </c>
      <c r="D13" s="187"/>
      <c r="E13" s="187"/>
      <c r="F13" s="187"/>
    </row>
    <row r="14" spans="1:7" s="9" customFormat="1" ht="30" customHeight="1" x14ac:dyDescent="0.3">
      <c r="B14" s="101" t="s">
        <v>11</v>
      </c>
      <c r="C14" s="227"/>
      <c r="D14" s="227"/>
      <c r="E14" s="227"/>
      <c r="F14" s="227"/>
    </row>
    <row r="15" spans="1:7" ht="30" customHeight="1" thickBot="1" x14ac:dyDescent="0.35">
      <c r="B15" s="103"/>
      <c r="C15" s="2"/>
      <c r="D15" s="2"/>
      <c r="E15" s="2"/>
      <c r="F15" s="2"/>
    </row>
    <row r="16" spans="1:7" ht="30" customHeight="1" x14ac:dyDescent="0.3">
      <c r="B16" s="188" t="str">
        <f>"QUADRO RIASSUNTIVO DEI COSTI SOSTENUTI "&amp;C13</f>
        <v>QUADRO RIASSUNTIVO DEI COSTI SOSTENUTI 2023</v>
      </c>
      <c r="C16" s="189"/>
      <c r="D16" s="189"/>
      <c r="E16" s="189"/>
      <c r="F16" s="190"/>
      <c r="G16" s="9"/>
    </row>
    <row r="17" spans="2:6" ht="30" customHeight="1" x14ac:dyDescent="0.3">
      <c r="B17" s="158" t="s">
        <v>112</v>
      </c>
      <c r="C17" s="231">
        <f>'Personale dipendente_reali'!K25</f>
        <v>0</v>
      </c>
      <c r="D17" s="231"/>
      <c r="E17" s="231"/>
      <c r="F17" s="232"/>
    </row>
    <row r="18" spans="2:6" ht="30" customHeight="1" x14ac:dyDescent="0.3">
      <c r="B18" s="158" t="s">
        <v>152</v>
      </c>
      <c r="C18" s="231">
        <f>'Personale dipendente_standard'!E11</f>
        <v>0</v>
      </c>
      <c r="D18" s="231"/>
      <c r="E18" s="231"/>
      <c r="F18" s="232"/>
    </row>
    <row r="19" spans="2:6" ht="30" customHeight="1" x14ac:dyDescent="0.3">
      <c r="B19" s="158" t="s">
        <v>12</v>
      </c>
      <c r="C19" s="231">
        <f>'Personale collaborazione'!I3</f>
        <v>0</v>
      </c>
      <c r="D19" s="231"/>
      <c r="E19" s="231"/>
      <c r="F19" s="232"/>
    </row>
    <row r="20" spans="2:6" ht="30" customHeight="1" x14ac:dyDescent="0.3">
      <c r="B20" s="159" t="s">
        <v>117</v>
      </c>
      <c r="C20" s="231">
        <f>P.fisiche_occasionale!L3</f>
        <v>0</v>
      </c>
      <c r="D20" s="231"/>
      <c r="E20" s="231"/>
      <c r="F20" s="232"/>
    </row>
    <row r="21" spans="2:6" ht="30" customHeight="1" x14ac:dyDescent="0.3">
      <c r="B21" s="159" t="s">
        <v>154</v>
      </c>
      <c r="C21" s="231">
        <f>'Somministrazione_costi reali'!K25</f>
        <v>0</v>
      </c>
      <c r="D21" s="231"/>
      <c r="E21" s="231"/>
      <c r="F21" s="232"/>
    </row>
    <row r="22" spans="2:6" ht="30" customHeight="1" x14ac:dyDescent="0.3">
      <c r="B22" s="158" t="s">
        <v>153</v>
      </c>
      <c r="C22" s="231">
        <f>'Somministrazione_costi standard'!E11</f>
        <v>0</v>
      </c>
      <c r="D22" s="231"/>
      <c r="E22" s="231"/>
      <c r="F22" s="232"/>
    </row>
    <row r="23" spans="2:6" ht="30" customHeight="1" x14ac:dyDescent="0.3">
      <c r="B23" s="159" t="s">
        <v>15</v>
      </c>
      <c r="C23" s="194">
        <f>'Missioni-trasferte'!I3</f>
        <v>0</v>
      </c>
      <c r="D23" s="194"/>
      <c r="E23" s="194"/>
      <c r="F23" s="195"/>
    </row>
    <row r="24" spans="2:6" ht="30" customHeight="1" x14ac:dyDescent="0.3">
      <c r="B24" s="160" t="s">
        <v>13</v>
      </c>
      <c r="C24" s="194">
        <f>SUM(C17:F23)</f>
        <v>0</v>
      </c>
      <c r="D24" s="194"/>
      <c r="E24" s="194"/>
      <c r="F24" s="195"/>
    </row>
    <row r="25" spans="2:6" ht="30" customHeight="1" x14ac:dyDescent="0.3">
      <c r="B25" s="160" t="s">
        <v>16</v>
      </c>
      <c r="C25" s="194">
        <f>'Strumenti attrezzature'!K3</f>
        <v>0</v>
      </c>
      <c r="D25" s="194"/>
      <c r="E25" s="194"/>
      <c r="F25" s="195"/>
    </row>
    <row r="26" spans="2:6" ht="30" customHeight="1" x14ac:dyDescent="0.3">
      <c r="B26" s="160" t="s">
        <v>17</v>
      </c>
      <c r="C26" s="194">
        <f>Materiali!L3</f>
        <v>0</v>
      </c>
      <c r="D26" s="194"/>
      <c r="E26" s="194"/>
      <c r="F26" s="195"/>
    </row>
    <row r="27" spans="2:6" ht="30" customHeight="1" x14ac:dyDescent="0.3">
      <c r="B27" s="160" t="s">
        <v>18</v>
      </c>
      <c r="C27" s="194">
        <f>'Licenze e diritti di PI'!K3</f>
        <v>0</v>
      </c>
      <c r="D27" s="194"/>
      <c r="E27" s="194"/>
      <c r="F27" s="195"/>
    </row>
    <row r="28" spans="2:6" ht="30" customHeight="1" x14ac:dyDescent="0.3">
      <c r="B28" s="160" t="s">
        <v>100</v>
      </c>
      <c r="C28" s="194">
        <f>'Consulenza (pers. giuridiche)'!L3</f>
        <v>0</v>
      </c>
      <c r="D28" s="194"/>
      <c r="E28" s="194"/>
      <c r="F28" s="195"/>
    </row>
    <row r="29" spans="2:6" ht="30" customHeight="1" x14ac:dyDescent="0.3">
      <c r="B29" s="161" t="s">
        <v>19</v>
      </c>
      <c r="C29" s="194">
        <f>'Altri costi'!K3</f>
        <v>0</v>
      </c>
      <c r="D29" s="194"/>
      <c r="E29" s="194"/>
      <c r="F29" s="195"/>
    </row>
    <row r="30" spans="2:6" ht="30" customHeight="1" x14ac:dyDescent="0.3">
      <c r="B30" s="162" t="s">
        <v>14</v>
      </c>
      <c r="C30" s="194">
        <f>(C24+C25+C26+C27+C28+C29)*7/100</f>
        <v>0</v>
      </c>
      <c r="D30" s="194"/>
      <c r="E30" s="194"/>
      <c r="F30" s="195"/>
    </row>
    <row r="31" spans="2:6" ht="30" customHeight="1" thickBot="1" x14ac:dyDescent="0.35">
      <c r="B31" s="157" t="s">
        <v>20</v>
      </c>
      <c r="C31" s="233">
        <f>SUM(D24:F30)</f>
        <v>0</v>
      </c>
      <c r="D31" s="234"/>
      <c r="E31" s="234"/>
      <c r="F31" s="235"/>
    </row>
    <row r="32" spans="2:6" ht="21.6" thickBot="1" x14ac:dyDescent="0.35">
      <c r="B32" s="208"/>
      <c r="C32" s="208"/>
      <c r="D32" s="208"/>
      <c r="E32" s="208"/>
      <c r="F32" s="208"/>
    </row>
    <row r="33" spans="1:6" ht="30" customHeight="1" x14ac:dyDescent="0.3">
      <c r="B33" s="218" t="s">
        <v>151</v>
      </c>
      <c r="C33" s="219"/>
      <c r="D33" s="219"/>
      <c r="E33" s="219"/>
      <c r="F33" s="220"/>
    </row>
    <row r="34" spans="1:6" ht="30" customHeight="1" thickBot="1" x14ac:dyDescent="0.35">
      <c r="B34" s="221"/>
      <c r="C34" s="222"/>
      <c r="D34" s="222"/>
      <c r="E34" s="222"/>
      <c r="F34" s="223"/>
    </row>
    <row r="35" spans="1:6" ht="14.4" customHeight="1" x14ac:dyDescent="0.3">
      <c r="B35" s="209" t="s">
        <v>115</v>
      </c>
      <c r="C35" s="210"/>
      <c r="D35" s="210"/>
      <c r="E35" s="210"/>
      <c r="F35" s="211"/>
    </row>
    <row r="36" spans="1:6" ht="15" customHeight="1" x14ac:dyDescent="0.3">
      <c r="B36" s="212"/>
      <c r="C36" s="213"/>
      <c r="D36" s="213"/>
      <c r="E36" s="213"/>
      <c r="F36" s="214"/>
    </row>
    <row r="37" spans="1:6" ht="15" thickBot="1" x14ac:dyDescent="0.35">
      <c r="B37" s="215"/>
      <c r="C37" s="216"/>
      <c r="D37" s="216"/>
      <c r="E37" s="216"/>
      <c r="F37" s="217"/>
    </row>
    <row r="38" spans="1:6" ht="21.6" thickBot="1" x14ac:dyDescent="0.35">
      <c r="B38" s="208"/>
      <c r="C38" s="208"/>
      <c r="D38" s="208"/>
      <c r="E38" s="208"/>
      <c r="F38" s="208"/>
    </row>
    <row r="39" spans="1:6" ht="113.4" customHeight="1" thickBot="1" x14ac:dyDescent="0.35">
      <c r="B39" s="228" t="s">
        <v>21</v>
      </c>
      <c r="C39" s="229"/>
      <c r="D39" s="229"/>
      <c r="E39" s="229"/>
      <c r="F39" s="230"/>
    </row>
    <row r="40" spans="1:6" ht="30" customHeight="1" x14ac:dyDescent="0.3">
      <c r="A40" s="7"/>
      <c r="B40" s="224" t="s">
        <v>22</v>
      </c>
      <c r="C40" s="225"/>
      <c r="D40" s="225"/>
      <c r="E40" s="225"/>
      <c r="F40" s="226"/>
    </row>
    <row r="41" spans="1:6" ht="30" customHeight="1" x14ac:dyDescent="0.3">
      <c r="A41" s="7"/>
      <c r="B41" s="199" t="s">
        <v>23</v>
      </c>
      <c r="C41" s="200"/>
      <c r="D41" s="200"/>
      <c r="E41" s="200"/>
      <c r="F41" s="201"/>
    </row>
    <row r="42" spans="1:6" ht="30" customHeight="1" x14ac:dyDescent="0.3">
      <c r="A42" s="7"/>
      <c r="B42" s="202" t="s">
        <v>24</v>
      </c>
      <c r="C42" s="203"/>
      <c r="D42" s="203"/>
      <c r="E42" s="203"/>
      <c r="F42" s="204"/>
    </row>
    <row r="43" spans="1:6" ht="48" customHeight="1" thickBot="1" x14ac:dyDescent="0.35">
      <c r="A43" s="7"/>
      <c r="B43" s="205" t="s">
        <v>25</v>
      </c>
      <c r="C43" s="206"/>
      <c r="D43" s="206"/>
      <c r="E43" s="206"/>
      <c r="F43" s="207"/>
    </row>
    <row r="44" spans="1:6" ht="30" customHeight="1" thickBot="1" x14ac:dyDescent="0.35"/>
    <row r="45" spans="1:6" ht="30" customHeight="1" x14ac:dyDescent="0.3">
      <c r="B45" s="10" t="s">
        <v>26</v>
      </c>
      <c r="C45" s="8"/>
      <c r="D45" s="196" t="s">
        <v>27</v>
      </c>
      <c r="E45" s="197"/>
      <c r="F45" s="198"/>
    </row>
    <row r="46" spans="1:6" ht="30" customHeight="1" thickBot="1" x14ac:dyDescent="0.35">
      <c r="B46" s="11"/>
      <c r="C46" s="8"/>
      <c r="D46" s="183"/>
      <c r="E46" s="184"/>
      <c r="F46" s="185"/>
    </row>
    <row r="47" spans="1:6" ht="15" thickBot="1" x14ac:dyDescent="0.35"/>
    <row r="48" spans="1:6" x14ac:dyDescent="0.3">
      <c r="B48" s="174" t="s">
        <v>114</v>
      </c>
      <c r="C48" s="175"/>
      <c r="D48" s="175"/>
      <c r="E48" s="175"/>
      <c r="F48" s="176"/>
    </row>
    <row r="49" spans="2:6" x14ac:dyDescent="0.3">
      <c r="B49" s="177"/>
      <c r="C49" s="178"/>
      <c r="D49" s="178"/>
      <c r="E49" s="178"/>
      <c r="F49" s="179"/>
    </row>
    <row r="50" spans="2:6" ht="15" thickBot="1" x14ac:dyDescent="0.35">
      <c r="B50" s="180"/>
      <c r="C50" s="181"/>
      <c r="D50" s="181"/>
      <c r="E50" s="181"/>
      <c r="F50" s="182"/>
    </row>
    <row r="51" spans="2:6" x14ac:dyDescent="0.3">
      <c r="B51" s="18"/>
    </row>
    <row r="52" spans="2:6" x14ac:dyDescent="0.3">
      <c r="B52" s="18"/>
    </row>
  </sheetData>
  <dataConsolidate/>
  <mergeCells count="40">
    <mergeCell ref="B1:F2"/>
    <mergeCell ref="B4:F4"/>
    <mergeCell ref="C9:F9"/>
    <mergeCell ref="C11:F11"/>
    <mergeCell ref="C14:F14"/>
    <mergeCell ref="B39:F39"/>
    <mergeCell ref="C17:F17"/>
    <mergeCell ref="C19:F19"/>
    <mergeCell ref="C31:F31"/>
    <mergeCell ref="C20:F20"/>
    <mergeCell ref="C26:F26"/>
    <mergeCell ref="C27:F27"/>
    <mergeCell ref="C28:F28"/>
    <mergeCell ref="C29:F29"/>
    <mergeCell ref="C21:F21"/>
    <mergeCell ref="C18:F18"/>
    <mergeCell ref="C22:F22"/>
    <mergeCell ref="B42:F42"/>
    <mergeCell ref="B43:F43"/>
    <mergeCell ref="B32:F32"/>
    <mergeCell ref="B38:F38"/>
    <mergeCell ref="B35:F37"/>
    <mergeCell ref="B33:F34"/>
    <mergeCell ref="B40:F40"/>
    <mergeCell ref="B48:F50"/>
    <mergeCell ref="D46:F46"/>
    <mergeCell ref="C5:F5"/>
    <mergeCell ref="C6:F6"/>
    <mergeCell ref="C7:F7"/>
    <mergeCell ref="C8:F8"/>
    <mergeCell ref="C13:F13"/>
    <mergeCell ref="C10:F10"/>
    <mergeCell ref="B16:F16"/>
    <mergeCell ref="C12:F12"/>
    <mergeCell ref="C24:F24"/>
    <mergeCell ref="C30:F30"/>
    <mergeCell ref="C23:F23"/>
    <mergeCell ref="C25:F25"/>
    <mergeCell ref="D45:F45"/>
    <mergeCell ref="B41:F41"/>
  </mergeCells>
  <dataValidations count="3">
    <dataValidation type="list" allowBlank="1" showInputMessage="1" showErrorMessage="1" errorTitle="ANNO ERRATO" error="L'anno di rendicontazione deve essere uno tra 2014 e 2024" sqref="C13:F13" xr:uid="{29E9FA3F-B378-461B-ACA9-35012194EBAC}">
      <formula1>"2023,2024,2025,2026"</formula1>
    </dataValidation>
    <dataValidation type="list" allowBlank="1" showInputMessage="1" showErrorMessage="1" sqref="C14:F14" xr:uid="{03DFCFDA-3AC8-4787-A3CC-F143ADF2CB60}">
      <formula1>"Sem I,Sem II"</formula1>
    </dataValidation>
    <dataValidation type="list" allowBlank="1" showInputMessage="1" showErrorMessage="1" sqref="C12:F12" xr:uid="{32B01C41-BF8C-456B-B1FC-3FB273A8A6A9}">
      <formula1>"Ammodernamento e funzionamento,Servizi"</formula1>
    </dataValidation>
  </dataValidations>
  <pageMargins left="0.70866141732283505" right="0.70866141732283505" top="1.14173228346457" bottom="0.74803149606299202" header="0.511811023622047" footer="0.31496062992126"/>
  <pageSetup paperSize="9" scale="72"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AB6A7-CE20-470C-A9C4-C21496D588C7}">
  <sheetPr>
    <pageSetUpPr fitToPage="1"/>
  </sheetPr>
  <dimension ref="A1:C32"/>
  <sheetViews>
    <sheetView showGridLines="0" zoomScale="80" zoomScaleNormal="80" workbookViewId="0">
      <selection activeCell="B12" sqref="B12:C12"/>
    </sheetView>
  </sheetViews>
  <sheetFormatPr defaultColWidth="9.109375" defaultRowHeight="14.4" x14ac:dyDescent="0.3"/>
  <cols>
    <col min="1" max="1" width="3.44140625" style="16" customWidth="1"/>
    <col min="2" max="2" width="53.88671875" style="17" customWidth="1"/>
    <col min="3" max="3" width="67.6640625" style="16" customWidth="1"/>
    <col min="4" max="16384" width="9.109375" style="16"/>
  </cols>
  <sheetData>
    <row r="1" spans="1:3" ht="30" customHeight="1" x14ac:dyDescent="0.3">
      <c r="B1" s="236"/>
      <c r="C1" s="236"/>
    </row>
    <row r="2" spans="1:3" ht="30" customHeight="1" thickBot="1" x14ac:dyDescent="0.35">
      <c r="B2" s="236"/>
      <c r="C2" s="236"/>
    </row>
    <row r="3" spans="1:3" ht="30" customHeight="1" x14ac:dyDescent="0.3">
      <c r="B3" s="262" t="s">
        <v>170</v>
      </c>
      <c r="C3" s="263"/>
    </row>
    <row r="4" spans="1:3" ht="30" customHeight="1" x14ac:dyDescent="0.3">
      <c r="B4" s="264" t="s">
        <v>171</v>
      </c>
      <c r="C4" s="265"/>
    </row>
    <row r="5" spans="1:3" ht="30" customHeight="1" thickBot="1" x14ac:dyDescent="0.35">
      <c r="B5" s="266"/>
      <c r="C5" s="267"/>
    </row>
    <row r="6" spans="1:3" ht="30" customHeight="1" thickBot="1" x14ac:dyDescent="0.35">
      <c r="B6" s="173"/>
      <c r="C6" s="173"/>
    </row>
    <row r="7" spans="1:3" s="13" customFormat="1" ht="30" customHeight="1" x14ac:dyDescent="0.35">
      <c r="A7" s="12"/>
      <c r="B7" s="254" t="s">
        <v>28</v>
      </c>
      <c r="C7" s="255"/>
    </row>
    <row r="8" spans="1:3" s="12" customFormat="1" ht="30" customHeight="1" x14ac:dyDescent="0.35">
      <c r="B8" s="256" t="s">
        <v>29</v>
      </c>
      <c r="C8" s="257"/>
    </row>
    <row r="9" spans="1:3" s="12" customFormat="1" ht="30" customHeight="1" x14ac:dyDescent="0.35">
      <c r="B9" s="260" t="s">
        <v>30</v>
      </c>
      <c r="C9" s="261"/>
    </row>
    <row r="10" spans="1:3" s="9" customFormat="1" ht="30" customHeight="1" x14ac:dyDescent="0.3">
      <c r="B10" s="256" t="s">
        <v>31</v>
      </c>
      <c r="C10" s="257"/>
    </row>
    <row r="11" spans="1:3" s="9" customFormat="1" ht="30" customHeight="1" x14ac:dyDescent="0.3">
      <c r="B11" s="256" t="s">
        <v>32</v>
      </c>
      <c r="C11" s="257"/>
    </row>
    <row r="12" spans="1:3" ht="30" customHeight="1" x14ac:dyDescent="0.3">
      <c r="B12" s="256" t="s">
        <v>33</v>
      </c>
      <c r="C12" s="257"/>
    </row>
    <row r="13" spans="1:3" ht="30" customHeight="1" x14ac:dyDescent="0.3">
      <c r="B13" s="256" t="s">
        <v>172</v>
      </c>
      <c r="C13" s="257"/>
    </row>
    <row r="14" spans="1:3" ht="30" customHeight="1" thickBot="1" x14ac:dyDescent="0.35">
      <c r="B14" s="258" t="s">
        <v>173</v>
      </c>
      <c r="C14" s="259"/>
    </row>
    <row r="15" spans="1:3" ht="30.6" customHeight="1" thickBot="1" x14ac:dyDescent="0.35"/>
    <row r="16" spans="1:3" ht="15" thickBot="1" x14ac:dyDescent="0.35">
      <c r="B16" s="268" t="s">
        <v>34</v>
      </c>
      <c r="C16" s="269"/>
    </row>
    <row r="17" spans="2:3" ht="15" customHeight="1" thickBot="1" x14ac:dyDescent="0.35">
      <c r="B17" s="107" t="s">
        <v>35</v>
      </c>
      <c r="C17" s="107" t="s">
        <v>36</v>
      </c>
    </row>
    <row r="18" spans="2:3" ht="34.950000000000003" customHeight="1" x14ac:dyDescent="0.3">
      <c r="B18" s="249" t="s">
        <v>37</v>
      </c>
      <c r="C18" s="111" t="s">
        <v>38</v>
      </c>
    </row>
    <row r="19" spans="2:3" ht="34.950000000000003" customHeight="1" x14ac:dyDescent="0.3">
      <c r="B19" s="250"/>
      <c r="C19" s="113" t="s">
        <v>101</v>
      </c>
    </row>
    <row r="20" spans="2:3" ht="34.950000000000003" customHeight="1" thickBot="1" x14ac:dyDescent="0.35">
      <c r="B20" s="251"/>
      <c r="C20" s="114" t="s">
        <v>39</v>
      </c>
    </row>
    <row r="21" spans="2:3" ht="34.950000000000003" customHeight="1" thickBot="1" x14ac:dyDescent="0.35">
      <c r="B21" s="104" t="s">
        <v>40</v>
      </c>
      <c r="C21" s="108" t="s">
        <v>41</v>
      </c>
    </row>
    <row r="22" spans="2:3" ht="34.950000000000003" customHeight="1" thickBot="1" x14ac:dyDescent="0.35">
      <c r="B22" s="104" t="s">
        <v>42</v>
      </c>
      <c r="C22" s="108" t="s">
        <v>43</v>
      </c>
    </row>
    <row r="23" spans="2:3" ht="34.950000000000003" customHeight="1" x14ac:dyDescent="0.3">
      <c r="B23" s="112" t="s">
        <v>44</v>
      </c>
      <c r="C23" s="115" t="s">
        <v>45</v>
      </c>
    </row>
    <row r="24" spans="2:3" ht="34.950000000000003" customHeight="1" x14ac:dyDescent="0.3">
      <c r="B24" s="252" t="s">
        <v>46</v>
      </c>
      <c r="C24" s="113" t="s">
        <v>47</v>
      </c>
    </row>
    <row r="25" spans="2:3" ht="34.950000000000003" customHeight="1" thickBot="1" x14ac:dyDescent="0.35">
      <c r="B25" s="253"/>
      <c r="C25" s="114" t="s">
        <v>124</v>
      </c>
    </row>
    <row r="26" spans="2:3" ht="34.950000000000003" customHeight="1" thickBot="1" x14ac:dyDescent="0.35">
      <c r="B26" s="104" t="s">
        <v>48</v>
      </c>
      <c r="C26" s="108" t="s">
        <v>113</v>
      </c>
    </row>
    <row r="27" spans="2:3" ht="34.950000000000003" customHeight="1" thickBot="1" x14ac:dyDescent="0.35">
      <c r="B27" s="104" t="s">
        <v>49</v>
      </c>
      <c r="C27" s="108" t="s">
        <v>50</v>
      </c>
    </row>
    <row r="28" spans="2:3" ht="34.950000000000003" customHeight="1" thickBot="1" x14ac:dyDescent="0.35">
      <c r="B28" s="104" t="s">
        <v>51</v>
      </c>
      <c r="C28" s="108" t="s">
        <v>52</v>
      </c>
    </row>
    <row r="29" spans="2:3" ht="15" thickBot="1" x14ac:dyDescent="0.35"/>
    <row r="30" spans="2:3" ht="14.4" customHeight="1" x14ac:dyDescent="0.3">
      <c r="B30" s="243" t="s">
        <v>116</v>
      </c>
      <c r="C30" s="244"/>
    </row>
    <row r="31" spans="2:3" ht="14.4" customHeight="1" x14ac:dyDescent="0.3">
      <c r="B31" s="245"/>
      <c r="C31" s="246"/>
    </row>
    <row r="32" spans="2:3" ht="15" customHeight="1" thickBot="1" x14ac:dyDescent="0.35">
      <c r="B32" s="247"/>
      <c r="C32" s="248"/>
    </row>
  </sheetData>
  <dataConsolidate/>
  <mergeCells count="15">
    <mergeCell ref="B30:C32"/>
    <mergeCell ref="B18:B20"/>
    <mergeCell ref="B24:B25"/>
    <mergeCell ref="B1:C2"/>
    <mergeCell ref="B7:C7"/>
    <mergeCell ref="B12:C12"/>
    <mergeCell ref="B13:C13"/>
    <mergeCell ref="B14:C14"/>
    <mergeCell ref="B8:C8"/>
    <mergeCell ref="B9:C9"/>
    <mergeCell ref="B10:C10"/>
    <mergeCell ref="B11:C11"/>
    <mergeCell ref="B3:C3"/>
    <mergeCell ref="B4:C5"/>
    <mergeCell ref="B16:C16"/>
  </mergeCells>
  <pageMargins left="0.70866141732283505" right="0.70866141732283505" top="1.14173228346457" bottom="0.74803149606299202" header="0.511811023622047" footer="0.31496062992126"/>
  <pageSetup paperSize="9"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6">
    <pageSetUpPr fitToPage="1"/>
  </sheetPr>
  <dimension ref="A1:K45"/>
  <sheetViews>
    <sheetView showGridLines="0" zoomScale="60" zoomScaleNormal="60" workbookViewId="0">
      <selection activeCell="H5" sqref="H5:H6"/>
    </sheetView>
  </sheetViews>
  <sheetFormatPr defaultColWidth="9.109375" defaultRowHeight="15.6" x14ac:dyDescent="0.3"/>
  <cols>
    <col min="1" max="3" width="9.109375" style="19"/>
    <col min="4" max="11" width="34.109375" style="19" customWidth="1"/>
    <col min="12" max="12" width="20.109375" style="19" customWidth="1"/>
    <col min="13" max="16384" width="9.109375" style="19"/>
  </cols>
  <sheetData>
    <row r="1" spans="1:11" ht="30" customHeight="1" x14ac:dyDescent="0.3"/>
    <row r="2" spans="1:11" ht="30" customHeight="1" x14ac:dyDescent="0.3"/>
    <row r="3" spans="1:11" s="9" customFormat="1" ht="30" customHeight="1" x14ac:dyDescent="0.3">
      <c r="A3" s="294" t="str">
        <f>"SCHEDA COSTI PERSONALE DIPENDENTE  (REALI) "&amp;Anno_rendicontato</f>
        <v>SCHEDA COSTI PERSONALE DIPENDENTE  (REALI) 2023</v>
      </c>
      <c r="B3" s="294"/>
      <c r="C3" s="294"/>
      <c r="D3" s="294"/>
      <c r="E3" s="294"/>
      <c r="F3" s="294"/>
      <c r="G3" s="294"/>
      <c r="H3" s="294"/>
      <c r="I3" s="294"/>
      <c r="J3" s="294"/>
      <c r="K3" s="294"/>
    </row>
    <row r="4" spans="1:11" s="7" customFormat="1" ht="56.4" customHeight="1" x14ac:dyDescent="0.3">
      <c r="A4" s="292" t="s">
        <v>53</v>
      </c>
      <c r="B4" s="292"/>
      <c r="C4" s="292"/>
      <c r="D4" s="293"/>
      <c r="E4" s="296" t="s">
        <v>64</v>
      </c>
      <c r="F4" s="296"/>
      <c r="G4" s="136" t="s">
        <v>138</v>
      </c>
      <c r="H4" s="136" t="s">
        <v>139</v>
      </c>
      <c r="I4" s="136" t="s">
        <v>105</v>
      </c>
      <c r="J4" s="136" t="s">
        <v>54</v>
      </c>
      <c r="K4" s="136" t="s">
        <v>55</v>
      </c>
    </row>
    <row r="5" spans="1:11" s="87" customFormat="1" ht="30" customHeight="1" x14ac:dyDescent="0.2">
      <c r="A5" s="287" t="s">
        <v>106</v>
      </c>
      <c r="B5" s="295" t="s">
        <v>102</v>
      </c>
      <c r="C5" s="295" t="s">
        <v>103</v>
      </c>
      <c r="D5" s="279" t="s">
        <v>56</v>
      </c>
      <c r="E5" s="297" t="s">
        <v>135</v>
      </c>
      <c r="F5" s="297" t="s">
        <v>136</v>
      </c>
      <c r="G5" s="280" t="s">
        <v>104</v>
      </c>
      <c r="H5" s="280" t="s">
        <v>121</v>
      </c>
      <c r="I5" s="280" t="s">
        <v>57</v>
      </c>
      <c r="J5" s="279" t="s">
        <v>107</v>
      </c>
      <c r="K5" s="280" t="s">
        <v>57</v>
      </c>
    </row>
    <row r="6" spans="1:11" s="87" customFormat="1" ht="30" customHeight="1" x14ac:dyDescent="0.2">
      <c r="A6" s="288"/>
      <c r="B6" s="295"/>
      <c r="C6" s="295"/>
      <c r="D6" s="279"/>
      <c r="E6" s="298"/>
      <c r="F6" s="298"/>
      <c r="G6" s="280"/>
      <c r="H6" s="280"/>
      <c r="I6" s="280"/>
      <c r="J6" s="279"/>
      <c r="K6" s="280"/>
    </row>
    <row r="7" spans="1:11" s="87" customFormat="1" ht="19.95" customHeight="1" x14ac:dyDescent="0.2">
      <c r="A7" s="119"/>
      <c r="B7" s="120"/>
      <c r="C7" s="120"/>
      <c r="D7" s="124"/>
      <c r="E7" s="124"/>
      <c r="F7" s="124"/>
      <c r="G7" s="127"/>
      <c r="H7" s="122"/>
      <c r="I7" s="125">
        <f>IFERROR(G7/H7,0)</f>
        <v>0</v>
      </c>
      <c r="J7" s="121"/>
      <c r="K7" s="126">
        <f>I7*J7</f>
        <v>0</v>
      </c>
    </row>
    <row r="8" spans="1:11" s="87" customFormat="1" ht="19.95" customHeight="1" x14ac:dyDescent="0.2">
      <c r="A8" s="119"/>
      <c r="B8" s="120"/>
      <c r="C8" s="120"/>
      <c r="D8" s="124"/>
      <c r="E8" s="124"/>
      <c r="F8" s="124"/>
      <c r="G8" s="127"/>
      <c r="H8" s="122"/>
      <c r="I8" s="125">
        <f t="shared" ref="I8:I23" si="0">IFERROR(G8/H8,0)</f>
        <v>0</v>
      </c>
      <c r="J8" s="121"/>
      <c r="K8" s="126">
        <f t="shared" ref="K8:K23" si="1">I8*J8</f>
        <v>0</v>
      </c>
    </row>
    <row r="9" spans="1:11" s="87" customFormat="1" ht="19.95" customHeight="1" x14ac:dyDescent="0.2">
      <c r="A9" s="119"/>
      <c r="B9" s="120"/>
      <c r="C9" s="120"/>
      <c r="D9" s="124"/>
      <c r="E9" s="124"/>
      <c r="F9" s="124"/>
      <c r="G9" s="127"/>
      <c r="H9" s="122"/>
      <c r="I9" s="125">
        <f t="shared" si="0"/>
        <v>0</v>
      </c>
      <c r="J9" s="121"/>
      <c r="K9" s="126">
        <f t="shared" si="1"/>
        <v>0</v>
      </c>
    </row>
    <row r="10" spans="1:11" s="87" customFormat="1" ht="19.95" customHeight="1" x14ac:dyDescent="0.2">
      <c r="A10" s="119"/>
      <c r="B10" s="120"/>
      <c r="C10" s="120"/>
      <c r="D10" s="124"/>
      <c r="E10" s="124"/>
      <c r="F10" s="124"/>
      <c r="G10" s="127"/>
      <c r="H10" s="122"/>
      <c r="I10" s="125">
        <f t="shared" si="0"/>
        <v>0</v>
      </c>
      <c r="J10" s="121"/>
      <c r="K10" s="126">
        <f t="shared" si="1"/>
        <v>0</v>
      </c>
    </row>
    <row r="11" spans="1:11" s="87" customFormat="1" ht="19.95" customHeight="1" x14ac:dyDescent="0.2">
      <c r="A11" s="119"/>
      <c r="B11" s="120"/>
      <c r="C11" s="120"/>
      <c r="D11" s="124"/>
      <c r="E11" s="124"/>
      <c r="F11" s="124"/>
      <c r="G11" s="127"/>
      <c r="H11" s="122"/>
      <c r="I11" s="125">
        <f t="shared" si="0"/>
        <v>0</v>
      </c>
      <c r="J11" s="121"/>
      <c r="K11" s="126">
        <f t="shared" si="1"/>
        <v>0</v>
      </c>
    </row>
    <row r="12" spans="1:11" s="87" customFormat="1" ht="19.95" customHeight="1" x14ac:dyDescent="0.2">
      <c r="A12" s="119"/>
      <c r="B12" s="120"/>
      <c r="C12" s="120"/>
      <c r="D12" s="124"/>
      <c r="E12" s="124"/>
      <c r="F12" s="124"/>
      <c r="G12" s="127"/>
      <c r="H12" s="122"/>
      <c r="I12" s="125">
        <f t="shared" si="0"/>
        <v>0</v>
      </c>
      <c r="J12" s="121"/>
      <c r="K12" s="126">
        <f t="shared" si="1"/>
        <v>0</v>
      </c>
    </row>
    <row r="13" spans="1:11" s="87" customFormat="1" ht="19.95" customHeight="1" x14ac:dyDescent="0.2">
      <c r="A13" s="119"/>
      <c r="B13" s="120"/>
      <c r="C13" s="120"/>
      <c r="D13" s="124"/>
      <c r="E13" s="124"/>
      <c r="F13" s="124"/>
      <c r="G13" s="127"/>
      <c r="H13" s="122"/>
      <c r="I13" s="125">
        <f t="shared" si="0"/>
        <v>0</v>
      </c>
      <c r="J13" s="121"/>
      <c r="K13" s="126">
        <f t="shared" si="1"/>
        <v>0</v>
      </c>
    </row>
    <row r="14" spans="1:11" s="87" customFormat="1" ht="19.95" customHeight="1" x14ac:dyDescent="0.2">
      <c r="A14" s="119"/>
      <c r="B14" s="120"/>
      <c r="C14" s="120"/>
      <c r="D14" s="124"/>
      <c r="E14" s="124"/>
      <c r="F14" s="124"/>
      <c r="G14" s="127"/>
      <c r="H14" s="122"/>
      <c r="I14" s="125">
        <f t="shared" si="0"/>
        <v>0</v>
      </c>
      <c r="J14" s="121"/>
      <c r="K14" s="126">
        <f t="shared" si="1"/>
        <v>0</v>
      </c>
    </row>
    <row r="15" spans="1:11" s="87" customFormat="1" ht="19.95" customHeight="1" x14ac:dyDescent="0.2">
      <c r="A15" s="119"/>
      <c r="B15" s="120"/>
      <c r="C15" s="120"/>
      <c r="D15" s="124"/>
      <c r="E15" s="124"/>
      <c r="F15" s="124"/>
      <c r="G15" s="127"/>
      <c r="H15" s="122"/>
      <c r="I15" s="125">
        <f t="shared" si="0"/>
        <v>0</v>
      </c>
      <c r="J15" s="121"/>
      <c r="K15" s="126">
        <f t="shared" si="1"/>
        <v>0</v>
      </c>
    </row>
    <row r="16" spans="1:11" s="87" customFormat="1" ht="19.95" customHeight="1" x14ac:dyDescent="0.2">
      <c r="A16" s="119"/>
      <c r="B16" s="120"/>
      <c r="C16" s="120"/>
      <c r="D16" s="124"/>
      <c r="E16" s="124"/>
      <c r="F16" s="124"/>
      <c r="G16" s="127"/>
      <c r="H16" s="122"/>
      <c r="I16" s="125">
        <f t="shared" si="0"/>
        <v>0</v>
      </c>
      <c r="J16" s="121"/>
      <c r="K16" s="126">
        <f t="shared" si="1"/>
        <v>0</v>
      </c>
    </row>
    <row r="17" spans="1:11" s="87" customFormat="1" ht="19.95" customHeight="1" x14ac:dyDescent="0.2">
      <c r="A17" s="119"/>
      <c r="B17" s="120"/>
      <c r="C17" s="120"/>
      <c r="D17" s="124"/>
      <c r="E17" s="124"/>
      <c r="F17" s="124"/>
      <c r="G17" s="127"/>
      <c r="H17" s="122"/>
      <c r="I17" s="125">
        <f t="shared" si="0"/>
        <v>0</v>
      </c>
      <c r="J17" s="121"/>
      <c r="K17" s="126">
        <f t="shared" si="1"/>
        <v>0</v>
      </c>
    </row>
    <row r="18" spans="1:11" s="87" customFormat="1" ht="19.95" customHeight="1" x14ac:dyDescent="0.2">
      <c r="A18" s="119"/>
      <c r="B18" s="120"/>
      <c r="C18" s="120"/>
      <c r="D18" s="124"/>
      <c r="E18" s="124"/>
      <c r="F18" s="124"/>
      <c r="G18" s="127"/>
      <c r="H18" s="122"/>
      <c r="I18" s="125">
        <f t="shared" si="0"/>
        <v>0</v>
      </c>
      <c r="J18" s="121"/>
      <c r="K18" s="126">
        <f t="shared" si="1"/>
        <v>0</v>
      </c>
    </row>
    <row r="19" spans="1:11" s="87" customFormat="1" ht="19.95" customHeight="1" x14ac:dyDescent="0.2">
      <c r="A19" s="119"/>
      <c r="B19" s="120"/>
      <c r="C19" s="120"/>
      <c r="D19" s="124"/>
      <c r="E19" s="124"/>
      <c r="F19" s="124"/>
      <c r="G19" s="127"/>
      <c r="H19" s="122"/>
      <c r="I19" s="125">
        <f t="shared" si="0"/>
        <v>0</v>
      </c>
      <c r="J19" s="121"/>
      <c r="K19" s="126">
        <f t="shared" si="1"/>
        <v>0</v>
      </c>
    </row>
    <row r="20" spans="1:11" s="87" customFormat="1" ht="19.95" customHeight="1" x14ac:dyDescent="0.2">
      <c r="A20" s="119"/>
      <c r="B20" s="120"/>
      <c r="C20" s="120"/>
      <c r="D20" s="124"/>
      <c r="E20" s="124"/>
      <c r="F20" s="124"/>
      <c r="G20" s="127"/>
      <c r="H20" s="122"/>
      <c r="I20" s="125">
        <f t="shared" si="0"/>
        <v>0</v>
      </c>
      <c r="J20" s="121"/>
      <c r="K20" s="126">
        <f t="shared" si="1"/>
        <v>0</v>
      </c>
    </row>
    <row r="21" spans="1:11" s="87" customFormat="1" ht="19.95" customHeight="1" x14ac:dyDescent="0.2">
      <c r="A21" s="119"/>
      <c r="B21" s="120"/>
      <c r="C21" s="120"/>
      <c r="D21" s="124"/>
      <c r="E21" s="124"/>
      <c r="F21" s="124"/>
      <c r="G21" s="127"/>
      <c r="H21" s="122"/>
      <c r="I21" s="125">
        <f t="shared" si="0"/>
        <v>0</v>
      </c>
      <c r="J21" s="121"/>
      <c r="K21" s="126">
        <f t="shared" si="1"/>
        <v>0</v>
      </c>
    </row>
    <row r="22" spans="1:11" s="87" customFormat="1" ht="19.95" customHeight="1" x14ac:dyDescent="0.2">
      <c r="A22" s="119"/>
      <c r="B22" s="120"/>
      <c r="C22" s="120"/>
      <c r="D22" s="124"/>
      <c r="E22" s="124"/>
      <c r="F22" s="124"/>
      <c r="G22" s="127"/>
      <c r="H22" s="122"/>
      <c r="I22" s="125">
        <f t="shared" si="0"/>
        <v>0</v>
      </c>
      <c r="J22" s="121"/>
      <c r="K22" s="126">
        <f t="shared" si="1"/>
        <v>0</v>
      </c>
    </row>
    <row r="23" spans="1:11" s="87" customFormat="1" ht="19.95" customHeight="1" x14ac:dyDescent="0.2">
      <c r="A23" s="119"/>
      <c r="B23" s="120"/>
      <c r="C23" s="120"/>
      <c r="D23" s="124"/>
      <c r="E23" s="124"/>
      <c r="F23" s="124"/>
      <c r="G23" s="127"/>
      <c r="H23" s="122"/>
      <c r="I23" s="125">
        <f t="shared" si="0"/>
        <v>0</v>
      </c>
      <c r="J23" s="121"/>
      <c r="K23" s="126">
        <f t="shared" si="1"/>
        <v>0</v>
      </c>
    </row>
    <row r="24" spans="1:11" s="32" customFormat="1" ht="19.95" customHeight="1" x14ac:dyDescent="0.2">
      <c r="A24" s="123"/>
      <c r="B24" s="123"/>
      <c r="C24" s="123"/>
      <c r="D24" s="124"/>
      <c r="E24" s="124"/>
      <c r="F24" s="124"/>
      <c r="G24" s="128"/>
      <c r="H24" s="81"/>
      <c r="I24" s="125">
        <f>IFERROR(G24/H24,0)</f>
        <v>0</v>
      </c>
      <c r="J24" s="81"/>
      <c r="K24" s="126">
        <f>I24*J24</f>
        <v>0</v>
      </c>
    </row>
    <row r="25" spans="1:11" s="32" customFormat="1" ht="19.95" customHeight="1" x14ac:dyDescent="0.2">
      <c r="A25" s="284" t="s">
        <v>148</v>
      </c>
      <c r="B25" s="285"/>
      <c r="C25" s="285"/>
      <c r="D25" s="285"/>
      <c r="E25" s="285"/>
      <c r="F25" s="285"/>
      <c r="G25" s="285"/>
      <c r="H25" s="285"/>
      <c r="I25" s="286"/>
      <c r="J25" s="117">
        <f>SUM(J7:J24)</f>
        <v>0</v>
      </c>
      <c r="K25" s="118">
        <f>SUM(K7:K24)</f>
        <v>0</v>
      </c>
    </row>
    <row r="26" spans="1:11" s="32" customFormat="1" ht="30" customHeight="1" thickBot="1" x14ac:dyDescent="0.25">
      <c r="D26" s="95"/>
      <c r="E26" s="95"/>
      <c r="F26" s="95"/>
      <c r="G26" s="96"/>
      <c r="H26" s="96"/>
      <c r="I26" s="97"/>
      <c r="J26" s="96"/>
      <c r="K26" s="98"/>
    </row>
    <row r="27" spans="1:11" s="32" customFormat="1" ht="30" customHeight="1" thickBot="1" x14ac:dyDescent="0.25">
      <c r="A27" s="281" t="s">
        <v>149</v>
      </c>
      <c r="B27" s="282"/>
      <c r="C27" s="282"/>
      <c r="D27" s="282"/>
      <c r="E27" s="282"/>
      <c r="F27" s="282"/>
      <c r="G27" s="282"/>
      <c r="H27" s="282"/>
      <c r="I27" s="282"/>
      <c r="J27" s="283"/>
      <c r="K27" s="99" t="s">
        <v>58</v>
      </c>
    </row>
    <row r="29" spans="1:11" x14ac:dyDescent="0.3">
      <c r="A29" s="135" t="s">
        <v>137</v>
      </c>
    </row>
    <row r="30" spans="1:11" x14ac:dyDescent="0.3">
      <c r="A30" s="289" t="s">
        <v>126</v>
      </c>
      <c r="B30" s="290"/>
      <c r="C30" s="290"/>
      <c r="D30" s="290"/>
      <c r="E30" s="290"/>
      <c r="F30" s="291"/>
      <c r="G30" s="134">
        <v>1</v>
      </c>
    </row>
    <row r="31" spans="1:11" x14ac:dyDescent="0.3">
      <c r="A31" s="289" t="s">
        <v>127</v>
      </c>
      <c r="B31" s="290"/>
      <c r="C31" s="290"/>
      <c r="D31" s="290"/>
      <c r="E31" s="290"/>
      <c r="F31" s="291"/>
      <c r="G31" s="134">
        <v>2</v>
      </c>
    </row>
    <row r="32" spans="1:11" x14ac:dyDescent="0.3">
      <c r="A32" s="131" t="s">
        <v>128</v>
      </c>
      <c r="B32" s="132"/>
      <c r="C32" s="132"/>
      <c r="D32" s="132"/>
      <c r="E32" s="132"/>
      <c r="F32" s="133"/>
      <c r="G32" s="134">
        <v>3.1</v>
      </c>
    </row>
    <row r="33" spans="1:11" x14ac:dyDescent="0.3">
      <c r="A33" s="131" t="s">
        <v>129</v>
      </c>
      <c r="B33" s="132"/>
      <c r="C33" s="132"/>
      <c r="D33" s="132"/>
      <c r="E33" s="132"/>
      <c r="F33" s="133"/>
      <c r="G33" s="134">
        <v>3.2</v>
      </c>
    </row>
    <row r="34" spans="1:11" x14ac:dyDescent="0.3">
      <c r="A34" s="131" t="s">
        <v>130</v>
      </c>
      <c r="B34" s="132"/>
      <c r="C34" s="132"/>
      <c r="D34" s="132"/>
      <c r="E34" s="132"/>
      <c r="F34" s="133"/>
      <c r="G34" s="134">
        <v>4</v>
      </c>
    </row>
    <row r="35" spans="1:11" x14ac:dyDescent="0.3">
      <c r="A35" s="131" t="s">
        <v>131</v>
      </c>
      <c r="B35" s="132"/>
      <c r="C35" s="132"/>
      <c r="D35" s="132"/>
      <c r="E35" s="132"/>
      <c r="F35" s="133"/>
      <c r="G35" s="134">
        <v>5</v>
      </c>
    </row>
    <row r="36" spans="1:11" x14ac:dyDescent="0.3">
      <c r="A36" s="131" t="s">
        <v>132</v>
      </c>
      <c r="B36" s="132"/>
      <c r="C36" s="132"/>
      <c r="D36" s="132"/>
      <c r="E36" s="132"/>
      <c r="F36" s="133"/>
      <c r="G36" s="134">
        <v>6</v>
      </c>
    </row>
    <row r="37" spans="1:11" x14ac:dyDescent="0.3">
      <c r="A37" s="131" t="s">
        <v>133</v>
      </c>
      <c r="B37" s="132"/>
      <c r="C37" s="132"/>
      <c r="D37" s="132"/>
      <c r="E37" s="132"/>
      <c r="F37" s="133"/>
      <c r="G37" s="134">
        <v>7</v>
      </c>
    </row>
    <row r="38" spans="1:11" ht="16.2" thickBot="1" x14ac:dyDescent="0.35"/>
    <row r="39" spans="1:11" ht="15.6" customHeight="1" x14ac:dyDescent="0.3">
      <c r="A39" s="270" t="s">
        <v>110</v>
      </c>
      <c r="B39" s="271"/>
      <c r="C39" s="271"/>
      <c r="D39" s="271"/>
      <c r="E39" s="271"/>
      <c r="F39" s="271"/>
      <c r="G39" s="271"/>
      <c r="H39" s="271"/>
      <c r="I39" s="271"/>
      <c r="J39" s="271"/>
      <c r="K39" s="272"/>
    </row>
    <row r="40" spans="1:11" x14ac:dyDescent="0.3">
      <c r="A40" s="273"/>
      <c r="B40" s="274"/>
      <c r="C40" s="274"/>
      <c r="D40" s="274"/>
      <c r="E40" s="274"/>
      <c r="F40" s="274"/>
      <c r="G40" s="274"/>
      <c r="H40" s="274"/>
      <c r="I40" s="274"/>
      <c r="J40" s="274"/>
      <c r="K40" s="275"/>
    </row>
    <row r="41" spans="1:11" ht="16.2" thickBot="1" x14ac:dyDescent="0.35">
      <c r="A41" s="276"/>
      <c r="B41" s="277"/>
      <c r="C41" s="277"/>
      <c r="D41" s="277"/>
      <c r="E41" s="277"/>
      <c r="F41" s="277"/>
      <c r="G41" s="277"/>
      <c r="H41" s="277"/>
      <c r="I41" s="277"/>
      <c r="J41" s="277"/>
      <c r="K41" s="278"/>
    </row>
    <row r="42" spans="1:11" ht="16.2" thickBot="1" x14ac:dyDescent="0.35"/>
    <row r="43" spans="1:11" ht="15.6" customHeight="1" x14ac:dyDescent="0.3">
      <c r="A43" s="270" t="s">
        <v>118</v>
      </c>
      <c r="B43" s="271"/>
      <c r="C43" s="271"/>
      <c r="D43" s="271"/>
      <c r="E43" s="271"/>
      <c r="F43" s="271"/>
      <c r="G43" s="271"/>
      <c r="H43" s="271"/>
      <c r="I43" s="271"/>
      <c r="J43" s="271"/>
      <c r="K43" s="272"/>
    </row>
    <row r="44" spans="1:11" x14ac:dyDescent="0.3">
      <c r="A44" s="273"/>
      <c r="B44" s="274"/>
      <c r="C44" s="274"/>
      <c r="D44" s="274"/>
      <c r="E44" s="274"/>
      <c r="F44" s="274"/>
      <c r="G44" s="274"/>
      <c r="H44" s="274"/>
      <c r="I44" s="274"/>
      <c r="J44" s="274"/>
      <c r="K44" s="275"/>
    </row>
    <row r="45" spans="1:11" ht="16.2" thickBot="1" x14ac:dyDescent="0.35">
      <c r="A45" s="276"/>
      <c r="B45" s="277"/>
      <c r="C45" s="277"/>
      <c r="D45" s="277"/>
      <c r="E45" s="277"/>
      <c r="F45" s="277"/>
      <c r="G45" s="277"/>
      <c r="H45" s="277"/>
      <c r="I45" s="277"/>
      <c r="J45" s="277"/>
      <c r="K45" s="278"/>
    </row>
  </sheetData>
  <mergeCells count="20">
    <mergeCell ref="A4:D4"/>
    <mergeCell ref="A3:K3"/>
    <mergeCell ref="C5:C6"/>
    <mergeCell ref="B5:B6"/>
    <mergeCell ref="K5:K6"/>
    <mergeCell ref="E4:F4"/>
    <mergeCell ref="E5:E6"/>
    <mergeCell ref="F5:F6"/>
    <mergeCell ref="A39:K41"/>
    <mergeCell ref="A43:K45"/>
    <mergeCell ref="D5:D6"/>
    <mergeCell ref="G5:G6"/>
    <mergeCell ref="H5:H6"/>
    <mergeCell ref="I5:I6"/>
    <mergeCell ref="J5:J6"/>
    <mergeCell ref="A27:J27"/>
    <mergeCell ref="A25:I25"/>
    <mergeCell ref="A5:A6"/>
    <mergeCell ref="A30:F30"/>
    <mergeCell ref="A31:F31"/>
  </mergeCells>
  <dataValidations count="1">
    <dataValidation type="list" allowBlank="1" showInputMessage="1" showErrorMessage="1" sqref="D8:F24 D7:F7" xr:uid="{AB39A22D-DA5F-4373-B0D4-353C3902516F}">
      <formula1>"Dirigenti,Quadri,Tecnici,Impiegati amministrativi"</formula1>
    </dataValidation>
  </dataValidations>
  <pageMargins left="0.7" right="0.7" top="0.75" bottom="0.75" header="0.3" footer="0.3"/>
  <pageSetup paperSize="9" scale="43"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59CB1-8FC2-470A-B1F2-02EC26BB7632}">
  <sheetPr>
    <pageSetUpPr fitToPage="1"/>
  </sheetPr>
  <dimension ref="A1:J22"/>
  <sheetViews>
    <sheetView showGridLines="0" zoomScale="60" zoomScaleNormal="60" workbookViewId="0">
      <selection activeCell="M10" sqref="M10"/>
    </sheetView>
  </sheetViews>
  <sheetFormatPr defaultColWidth="9.109375" defaultRowHeight="15.6" x14ac:dyDescent="0.3"/>
  <cols>
    <col min="1" max="1" width="28.44140625" style="19" customWidth="1"/>
    <col min="2" max="2" width="21.6640625" style="19" customWidth="1"/>
    <col min="3" max="3" width="24.109375" style="19" customWidth="1"/>
    <col min="4" max="4" width="24.5546875" style="19" customWidth="1"/>
    <col min="5" max="5" width="18.5546875" style="19" customWidth="1"/>
    <col min="6" max="7" width="18.33203125" style="19" customWidth="1"/>
    <col min="8" max="16384" width="9.109375" style="19"/>
  </cols>
  <sheetData>
    <row r="1" spans="1:10" ht="31.8" customHeight="1" x14ac:dyDescent="0.3"/>
    <row r="2" spans="1:10" ht="31.8" customHeight="1" thickBot="1" x14ac:dyDescent="0.35"/>
    <row r="3" spans="1:10" s="9" customFormat="1" ht="30" customHeight="1" thickBot="1" x14ac:dyDescent="0.35">
      <c r="A3" s="299" t="str">
        <f>"SCHEDA COSTI PERSONALE DIPENDENTE  (STANDARD) "&amp;Anno_rendicontato</f>
        <v>SCHEDA COSTI PERSONALE DIPENDENTE  (STANDARD) 2023</v>
      </c>
      <c r="B3" s="300"/>
      <c r="C3" s="300"/>
      <c r="D3" s="300"/>
      <c r="E3" s="300"/>
      <c r="F3" s="300"/>
      <c r="G3" s="301"/>
    </row>
    <row r="4" spans="1:10" s="32" customFormat="1" ht="30" customHeight="1" x14ac:dyDescent="0.2">
      <c r="A4" s="309" t="s">
        <v>53</v>
      </c>
      <c r="B4" s="311" t="s">
        <v>166</v>
      </c>
      <c r="C4" s="311" t="s">
        <v>165</v>
      </c>
      <c r="D4" s="311" t="s">
        <v>54</v>
      </c>
      <c r="E4" s="311" t="s">
        <v>55</v>
      </c>
      <c r="F4" s="304" t="s">
        <v>64</v>
      </c>
      <c r="G4" s="305"/>
    </row>
    <row r="5" spans="1:10" s="32" customFormat="1" ht="30" customHeight="1" x14ac:dyDescent="0.2">
      <c r="A5" s="310"/>
      <c r="B5" s="312"/>
      <c r="C5" s="312"/>
      <c r="D5" s="312"/>
      <c r="E5" s="312"/>
      <c r="F5" s="306"/>
      <c r="G5" s="307"/>
    </row>
    <row r="6" spans="1:10" ht="30" customHeight="1" x14ac:dyDescent="0.3">
      <c r="A6" s="310"/>
      <c r="B6" s="280" t="s">
        <v>164</v>
      </c>
      <c r="C6" s="308" t="s">
        <v>163</v>
      </c>
      <c r="D6" s="279" t="s">
        <v>162</v>
      </c>
      <c r="E6" s="280" t="s">
        <v>57</v>
      </c>
      <c r="F6" s="306" t="s">
        <v>161</v>
      </c>
      <c r="G6" s="307" t="s">
        <v>125</v>
      </c>
    </row>
    <row r="7" spans="1:10" ht="30" customHeight="1" x14ac:dyDescent="0.3">
      <c r="A7" s="310"/>
      <c r="B7" s="280"/>
      <c r="C7" s="308"/>
      <c r="D7" s="279"/>
      <c r="E7" s="280"/>
      <c r="F7" s="306"/>
      <c r="G7" s="307"/>
    </row>
    <row r="8" spans="1:10" s="32" customFormat="1" ht="30" customHeight="1" x14ac:dyDescent="0.2">
      <c r="A8" s="172" t="s">
        <v>160</v>
      </c>
      <c r="B8" s="171"/>
      <c r="C8" s="170">
        <f>IFERROR(#REF!/#REF!,0)</f>
        <v>0</v>
      </c>
      <c r="D8" s="81"/>
      <c r="E8" s="169">
        <f>C8*D8</f>
        <v>0</v>
      </c>
      <c r="F8" s="168"/>
      <c r="G8" s="167"/>
    </row>
    <row r="9" spans="1:10" s="32" customFormat="1" ht="30" customHeight="1" x14ac:dyDescent="0.2">
      <c r="A9" s="172" t="s">
        <v>159</v>
      </c>
      <c r="B9" s="171"/>
      <c r="C9" s="170">
        <f>IFERROR(#REF!/#REF!,0)</f>
        <v>0</v>
      </c>
      <c r="D9" s="81"/>
      <c r="E9" s="169">
        <f>C9*D9</f>
        <v>0</v>
      </c>
      <c r="F9" s="168"/>
      <c r="G9" s="167"/>
    </row>
    <row r="10" spans="1:10" s="32" customFormat="1" ht="30" customHeight="1" x14ac:dyDescent="0.2">
      <c r="A10" s="172" t="s">
        <v>158</v>
      </c>
      <c r="B10" s="171"/>
      <c r="C10" s="170">
        <f>IFERROR(#REF!/#REF!,0)</f>
        <v>0</v>
      </c>
      <c r="D10" s="81"/>
      <c r="E10" s="169">
        <f>C10*D10</f>
        <v>0</v>
      </c>
      <c r="F10" s="168"/>
      <c r="G10" s="167"/>
    </row>
    <row r="11" spans="1:10" s="32" customFormat="1" ht="30" customHeight="1" thickBot="1" x14ac:dyDescent="0.25">
      <c r="A11" s="166" t="s">
        <v>157</v>
      </c>
      <c r="B11" s="164">
        <f>SUM(B8:B10)</f>
        <v>0</v>
      </c>
      <c r="C11" s="165"/>
      <c r="D11" s="164">
        <f>SUM(D8:D10)</f>
        <v>0</v>
      </c>
      <c r="E11" s="163">
        <f>SUM(E8:E10)</f>
        <v>0</v>
      </c>
      <c r="F11" s="302" t="s">
        <v>156</v>
      </c>
      <c r="G11" s="303"/>
    </row>
    <row r="14" spans="1:10" customFormat="1" x14ac:dyDescent="0.3">
      <c r="A14" s="130" t="s">
        <v>155</v>
      </c>
      <c r="B14" s="19"/>
      <c r="C14" s="19"/>
      <c r="D14" s="19"/>
      <c r="E14" s="19"/>
      <c r="F14" s="19"/>
      <c r="G14" s="19"/>
      <c r="J14" s="80"/>
    </row>
    <row r="15" spans="1:10" customFormat="1" x14ac:dyDescent="0.3">
      <c r="A15" s="289" t="s">
        <v>126</v>
      </c>
      <c r="B15" s="290"/>
      <c r="C15" s="290"/>
      <c r="D15" s="290"/>
      <c r="E15" s="290"/>
      <c r="F15" s="291"/>
      <c r="G15" s="134">
        <v>1</v>
      </c>
      <c r="J15" s="80"/>
    </row>
    <row r="16" spans="1:10" customFormat="1" x14ac:dyDescent="0.3">
      <c r="A16" s="289" t="s">
        <v>127</v>
      </c>
      <c r="B16" s="290"/>
      <c r="C16" s="290"/>
      <c r="D16" s="290"/>
      <c r="E16" s="290"/>
      <c r="F16" s="291"/>
      <c r="G16" s="134">
        <v>2</v>
      </c>
      <c r="J16" s="80"/>
    </row>
    <row r="17" spans="1:10" customFormat="1" x14ac:dyDescent="0.3">
      <c r="A17" s="131" t="s">
        <v>128</v>
      </c>
      <c r="B17" s="132"/>
      <c r="C17" s="132"/>
      <c r="D17" s="132"/>
      <c r="E17" s="132"/>
      <c r="F17" s="133"/>
      <c r="G17" s="134">
        <v>3.1</v>
      </c>
      <c r="J17" s="80"/>
    </row>
    <row r="18" spans="1:10" customFormat="1" x14ac:dyDescent="0.3">
      <c r="A18" s="131" t="s">
        <v>129</v>
      </c>
      <c r="B18" s="132"/>
      <c r="C18" s="132"/>
      <c r="D18" s="132"/>
      <c r="E18" s="132"/>
      <c r="F18" s="133"/>
      <c r="G18" s="134">
        <v>3.2</v>
      </c>
      <c r="J18" s="80"/>
    </row>
    <row r="19" spans="1:10" customFormat="1" x14ac:dyDescent="0.3">
      <c r="A19" s="131" t="s">
        <v>130</v>
      </c>
      <c r="B19" s="132"/>
      <c r="C19" s="132"/>
      <c r="D19" s="132"/>
      <c r="E19" s="132"/>
      <c r="F19" s="133"/>
      <c r="G19" s="134">
        <v>4</v>
      </c>
      <c r="J19" s="80"/>
    </row>
    <row r="20" spans="1:10" customFormat="1" x14ac:dyDescent="0.3">
      <c r="A20" s="131" t="s">
        <v>131</v>
      </c>
      <c r="B20" s="132"/>
      <c r="C20" s="132"/>
      <c r="D20" s="132"/>
      <c r="E20" s="132"/>
      <c r="F20" s="133"/>
      <c r="G20" s="134">
        <v>5</v>
      </c>
      <c r="J20" s="80"/>
    </row>
    <row r="21" spans="1:10" x14ac:dyDescent="0.3">
      <c r="A21" s="131" t="s">
        <v>132</v>
      </c>
      <c r="B21" s="132"/>
      <c r="C21" s="132"/>
      <c r="D21" s="132"/>
      <c r="E21" s="132"/>
      <c r="F21" s="133"/>
      <c r="G21" s="134">
        <v>6</v>
      </c>
    </row>
    <row r="22" spans="1:10" x14ac:dyDescent="0.3">
      <c r="A22" s="131" t="s">
        <v>133</v>
      </c>
      <c r="B22" s="132"/>
      <c r="C22" s="132"/>
      <c r="D22" s="132"/>
      <c r="E22" s="132"/>
      <c r="F22" s="133"/>
      <c r="G22" s="134">
        <v>7</v>
      </c>
    </row>
  </sheetData>
  <mergeCells count="16">
    <mergeCell ref="A15:F15"/>
    <mergeCell ref="A16:F16"/>
    <mergeCell ref="A3:G3"/>
    <mergeCell ref="F11:G11"/>
    <mergeCell ref="F4:G5"/>
    <mergeCell ref="F6:F7"/>
    <mergeCell ref="G6:G7"/>
    <mergeCell ref="B6:B7"/>
    <mergeCell ref="C6:C7"/>
    <mergeCell ref="D6:D7"/>
    <mergeCell ref="E6:E7"/>
    <mergeCell ref="A4:A7"/>
    <mergeCell ref="B4:B5"/>
    <mergeCell ref="C4:C5"/>
    <mergeCell ref="D4:D5"/>
    <mergeCell ref="E4:E5"/>
  </mergeCells>
  <pageMargins left="0.7" right="0.7" top="0.75" bottom="0.75" header="0.3" footer="0.3"/>
  <pageSetup paperSize="9" scale="85"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7">
    <pageSetUpPr fitToPage="1"/>
  </sheetPr>
  <dimension ref="A1:R35"/>
  <sheetViews>
    <sheetView showGridLines="0" zoomScale="70" zoomScaleNormal="70" workbookViewId="0">
      <pane ySplit="5" topLeftCell="A6" activePane="bottomLeft" state="frozen"/>
      <selection pane="bottomLeft" activeCell="I4" sqref="I4:I5"/>
    </sheetView>
  </sheetViews>
  <sheetFormatPr defaultColWidth="9.109375" defaultRowHeight="15.6" x14ac:dyDescent="0.3"/>
  <cols>
    <col min="1" max="1" width="48.44140625" style="19" customWidth="1"/>
    <col min="2" max="2" width="21.33203125" style="19" customWidth="1"/>
    <col min="3" max="3" width="18.44140625" style="19" customWidth="1"/>
    <col min="4" max="4" width="29.44140625" style="19" customWidth="1"/>
    <col min="5" max="7" width="19.44140625" style="19" customWidth="1"/>
    <col min="8" max="8" width="19.88671875" style="19" customWidth="1"/>
    <col min="9" max="9" width="14.6640625" style="19" customWidth="1"/>
    <col min="10" max="11" width="9.109375" style="19" customWidth="1"/>
    <col min="12" max="12" width="29.44140625" style="19" bestFit="1" customWidth="1"/>
    <col min="13" max="13" width="29.109375" style="19" bestFit="1" customWidth="1"/>
    <col min="14" max="16384" width="9.109375" style="19"/>
  </cols>
  <sheetData>
    <row r="1" spans="1:18" ht="30" customHeight="1" x14ac:dyDescent="0.3"/>
    <row r="2" spans="1:18" ht="30" customHeight="1" thickBot="1" x14ac:dyDescent="0.35"/>
    <row r="3" spans="1:18" s="13" customFormat="1" ht="30" customHeight="1" thickBot="1" x14ac:dyDescent="0.35">
      <c r="A3" s="316" t="str">
        <f>"SCHEDA COSTI PERSONALE IN RAPPORTO DI COLLABORAZIONE  "&amp;Anno_rendicontato</f>
        <v>SCHEDA COSTI PERSONALE IN RAPPORTO DI COLLABORAZIONE  2023</v>
      </c>
      <c r="B3" s="317"/>
      <c r="C3" s="317"/>
      <c r="D3" s="317"/>
      <c r="E3" s="317"/>
      <c r="F3" s="317"/>
      <c r="G3" s="318"/>
      <c r="H3" s="88" t="s">
        <v>20</v>
      </c>
      <c r="I3" s="89">
        <f>SUM(I6:I23)</f>
        <v>0</v>
      </c>
      <c r="N3" s="90">
        <f>SUMIF($H$6:$H$23,"orientamento",$I$6:$I$23)</f>
        <v>0</v>
      </c>
      <c r="O3" s="90">
        <f>SUMIF($H$6:$H$23,"formazione",$I$6:$I$23)</f>
        <v>0</v>
      </c>
      <c r="P3" s="90">
        <f>SUMIF($H$6:$H$23,"gestione progetti di innovazione",$I$6:$I$23)</f>
        <v>0</v>
      </c>
    </row>
    <row r="4" spans="1:18" s="13" customFormat="1" ht="32.4" customHeight="1" x14ac:dyDescent="0.3">
      <c r="A4" s="309" t="s">
        <v>59</v>
      </c>
      <c r="B4" s="311" t="s">
        <v>60</v>
      </c>
      <c r="C4" s="311" t="s">
        <v>61</v>
      </c>
      <c r="D4" s="311" t="s">
        <v>62</v>
      </c>
      <c r="E4" s="311" t="s">
        <v>63</v>
      </c>
      <c r="F4" s="315" t="s">
        <v>142</v>
      </c>
      <c r="G4" s="315" t="s">
        <v>79</v>
      </c>
      <c r="H4" s="315"/>
      <c r="I4" s="313" t="s">
        <v>65</v>
      </c>
      <c r="N4" s="90"/>
      <c r="O4" s="90"/>
      <c r="P4" s="90"/>
    </row>
    <row r="5" spans="1:18" s="21" customFormat="1" ht="32.4" customHeight="1" thickBot="1" x14ac:dyDescent="0.35">
      <c r="A5" s="319"/>
      <c r="B5" s="320"/>
      <c r="C5" s="320"/>
      <c r="D5" s="320"/>
      <c r="E5" s="320"/>
      <c r="F5" s="321"/>
      <c r="G5" s="143" t="s">
        <v>140</v>
      </c>
      <c r="H5" s="142" t="s">
        <v>136</v>
      </c>
      <c r="I5" s="314"/>
    </row>
    <row r="6" spans="1:18" s="21" customFormat="1" ht="19.95" customHeight="1" x14ac:dyDescent="0.2">
      <c r="A6" s="137"/>
      <c r="B6" s="138"/>
      <c r="C6" s="139"/>
      <c r="D6" s="139"/>
      <c r="E6" s="140"/>
      <c r="F6" s="140"/>
      <c r="G6" s="140"/>
      <c r="H6" s="139"/>
      <c r="I6" s="141"/>
      <c r="L6" s="32"/>
      <c r="M6" s="32"/>
      <c r="R6" s="86" t="s">
        <v>66</v>
      </c>
    </row>
    <row r="7" spans="1:18" s="21" customFormat="1" ht="19.95" customHeight="1" x14ac:dyDescent="0.3">
      <c r="A7" s="82"/>
      <c r="B7" s="106"/>
      <c r="C7" s="83"/>
      <c r="D7" s="83"/>
      <c r="E7" s="84"/>
      <c r="F7" s="84"/>
      <c r="G7" s="84"/>
      <c r="H7" s="83"/>
      <c r="I7" s="85"/>
      <c r="R7" s="86" t="s">
        <v>67</v>
      </c>
    </row>
    <row r="8" spans="1:18" s="21" customFormat="1" ht="19.95" customHeight="1" x14ac:dyDescent="0.3">
      <c r="A8" s="82"/>
      <c r="B8" s="106"/>
      <c r="C8" s="83"/>
      <c r="D8" s="83"/>
      <c r="E8" s="84"/>
      <c r="F8" s="84"/>
      <c r="G8" s="84"/>
      <c r="H8" s="83"/>
      <c r="I8" s="85"/>
      <c r="R8" s="86" t="s">
        <v>68</v>
      </c>
    </row>
    <row r="9" spans="1:18" s="21" customFormat="1" ht="19.95" customHeight="1" x14ac:dyDescent="0.3">
      <c r="A9" s="82"/>
      <c r="B9" s="106"/>
      <c r="C9" s="83"/>
      <c r="D9" s="83"/>
      <c r="E9" s="84"/>
      <c r="F9" s="84"/>
      <c r="G9" s="84"/>
      <c r="H9" s="83"/>
      <c r="I9" s="85"/>
    </row>
    <row r="10" spans="1:18" s="21" customFormat="1" ht="19.95" customHeight="1" x14ac:dyDescent="0.2">
      <c r="A10" s="82"/>
      <c r="B10" s="106"/>
      <c r="C10" s="83"/>
      <c r="D10" s="83"/>
      <c r="E10" s="84"/>
      <c r="F10" s="84"/>
      <c r="G10" s="84"/>
      <c r="H10" s="83"/>
      <c r="I10" s="85"/>
      <c r="L10" s="32"/>
      <c r="M10" s="32"/>
    </row>
    <row r="11" spans="1:18" s="21" customFormat="1" ht="19.95" customHeight="1" x14ac:dyDescent="0.3">
      <c r="A11" s="82"/>
      <c r="B11" s="106"/>
      <c r="C11" s="83"/>
      <c r="D11" s="83"/>
      <c r="E11" s="84"/>
      <c r="F11" s="84"/>
      <c r="G11" s="84"/>
      <c r="H11" s="83"/>
      <c r="I11" s="85"/>
    </row>
    <row r="12" spans="1:18" s="32" customFormat="1" ht="19.95" customHeight="1" x14ac:dyDescent="0.2">
      <c r="A12" s="82"/>
      <c r="B12" s="106"/>
      <c r="C12" s="83"/>
      <c r="D12" s="83"/>
      <c r="E12" s="84"/>
      <c r="F12" s="84"/>
      <c r="G12" s="84"/>
      <c r="H12" s="83"/>
      <c r="I12" s="85"/>
      <c r="J12" s="25"/>
      <c r="K12" s="25"/>
    </row>
    <row r="13" spans="1:18" s="32" customFormat="1" ht="19.95" customHeight="1" x14ac:dyDescent="0.2">
      <c r="A13" s="82"/>
      <c r="B13" s="106"/>
      <c r="C13" s="83"/>
      <c r="D13" s="83"/>
      <c r="E13" s="84"/>
      <c r="F13" s="84"/>
      <c r="G13" s="84"/>
      <c r="H13" s="83"/>
      <c r="I13" s="85"/>
      <c r="J13" s="25"/>
      <c r="K13" s="25"/>
    </row>
    <row r="14" spans="1:18" s="32" customFormat="1" ht="19.95" customHeight="1" x14ac:dyDescent="0.2">
      <c r="A14" s="82"/>
      <c r="B14" s="106"/>
      <c r="C14" s="83"/>
      <c r="D14" s="83"/>
      <c r="E14" s="84"/>
      <c r="F14" s="84"/>
      <c r="G14" s="84"/>
      <c r="H14" s="83"/>
      <c r="I14" s="85"/>
      <c r="J14" s="25"/>
      <c r="K14" s="25"/>
    </row>
    <row r="15" spans="1:18" s="32" customFormat="1" ht="19.95" customHeight="1" x14ac:dyDescent="0.2">
      <c r="A15" s="82"/>
      <c r="B15" s="106"/>
      <c r="C15" s="83"/>
      <c r="D15" s="83"/>
      <c r="E15" s="84"/>
      <c r="F15" s="84"/>
      <c r="G15" s="84"/>
      <c r="H15" s="83"/>
      <c r="I15" s="85"/>
      <c r="J15" s="25"/>
      <c r="K15" s="25"/>
    </row>
    <row r="16" spans="1:18" s="32" customFormat="1" ht="19.95" customHeight="1" x14ac:dyDescent="0.2">
      <c r="A16" s="82"/>
      <c r="B16" s="106"/>
      <c r="C16" s="83"/>
      <c r="D16" s="83"/>
      <c r="E16" s="84"/>
      <c r="F16" s="84"/>
      <c r="G16" s="84"/>
      <c r="H16" s="83"/>
      <c r="I16" s="85"/>
    </row>
    <row r="17" spans="1:9" s="32" customFormat="1" ht="19.95" customHeight="1" x14ac:dyDescent="0.2">
      <c r="A17" s="82"/>
      <c r="B17" s="106"/>
      <c r="C17" s="83"/>
      <c r="D17" s="83"/>
      <c r="E17" s="84"/>
      <c r="F17" s="84"/>
      <c r="G17" s="84"/>
      <c r="H17" s="83"/>
      <c r="I17" s="85"/>
    </row>
    <row r="18" spans="1:9" s="32" customFormat="1" ht="19.95" customHeight="1" x14ac:dyDescent="0.2">
      <c r="A18" s="82"/>
      <c r="B18" s="106"/>
      <c r="C18" s="83"/>
      <c r="D18" s="83"/>
      <c r="E18" s="84"/>
      <c r="F18" s="84"/>
      <c r="G18" s="84"/>
      <c r="H18" s="83"/>
      <c r="I18" s="85"/>
    </row>
    <row r="19" spans="1:9" s="32" customFormat="1" ht="19.95" customHeight="1" x14ac:dyDescent="0.2">
      <c r="A19" s="82"/>
      <c r="B19" s="106"/>
      <c r="C19" s="83"/>
      <c r="D19" s="83"/>
      <c r="E19" s="84"/>
      <c r="F19" s="84"/>
      <c r="G19" s="84"/>
      <c r="H19" s="83"/>
      <c r="I19" s="85"/>
    </row>
    <row r="20" spans="1:9" s="21" customFormat="1" ht="19.95" customHeight="1" x14ac:dyDescent="0.3">
      <c r="A20" s="82"/>
      <c r="B20" s="106"/>
      <c r="C20" s="83"/>
      <c r="D20" s="83"/>
      <c r="E20" s="84"/>
      <c r="F20" s="84"/>
      <c r="G20" s="84"/>
      <c r="H20" s="83"/>
      <c r="I20" s="85"/>
    </row>
    <row r="21" spans="1:9" s="21" customFormat="1" ht="19.95" customHeight="1" x14ac:dyDescent="0.3">
      <c r="A21" s="82"/>
      <c r="B21" s="106"/>
      <c r="C21" s="83"/>
      <c r="D21" s="83"/>
      <c r="E21" s="84"/>
      <c r="F21" s="84"/>
      <c r="G21" s="84"/>
      <c r="H21" s="83"/>
      <c r="I21" s="85"/>
    </row>
    <row r="22" spans="1:9" s="21" customFormat="1" ht="19.95" customHeight="1" x14ac:dyDescent="0.3">
      <c r="A22" s="82"/>
      <c r="B22" s="106"/>
      <c r="C22" s="83"/>
      <c r="D22" s="83"/>
      <c r="E22" s="84"/>
      <c r="F22" s="84"/>
      <c r="G22" s="84"/>
      <c r="H22" s="83"/>
      <c r="I22" s="85"/>
    </row>
    <row r="23" spans="1:9" s="32" customFormat="1" ht="19.95" customHeight="1" thickBot="1" x14ac:dyDescent="0.25">
      <c r="A23" s="26"/>
      <c r="B23" s="36"/>
      <c r="C23" s="27"/>
      <c r="D23" s="27"/>
      <c r="E23" s="28"/>
      <c r="F23" s="28"/>
      <c r="G23" s="28"/>
      <c r="H23" s="27"/>
      <c r="I23" s="30"/>
    </row>
    <row r="24" spans="1:9" s="32" customFormat="1" ht="19.95" customHeight="1" thickBot="1" x14ac:dyDescent="0.25">
      <c r="A24" s="31"/>
      <c r="B24" s="31"/>
      <c r="C24" s="31"/>
      <c r="H24" s="109" t="s">
        <v>20</v>
      </c>
      <c r="I24" s="33">
        <f>SUM(I6:I23)</f>
        <v>0</v>
      </c>
    </row>
    <row r="25" spans="1:9" s="32" customFormat="1" ht="10.199999999999999" x14ac:dyDescent="0.2"/>
    <row r="26" spans="1:9" x14ac:dyDescent="0.3">
      <c r="C26" s="34"/>
      <c r="D26" s="34"/>
      <c r="E26" s="34"/>
      <c r="F26" s="34"/>
      <c r="G26" s="34"/>
      <c r="H26" s="34"/>
      <c r="I26" s="34"/>
    </row>
    <row r="27" spans="1:9" x14ac:dyDescent="0.3">
      <c r="A27" s="135" t="s">
        <v>137</v>
      </c>
    </row>
    <row r="28" spans="1:9" x14ac:dyDescent="0.3">
      <c r="A28" s="289" t="s">
        <v>126</v>
      </c>
      <c r="B28" s="290"/>
      <c r="C28" s="290"/>
      <c r="D28" s="290"/>
      <c r="E28" s="290"/>
      <c r="F28" s="291"/>
      <c r="G28" s="134">
        <v>1</v>
      </c>
    </row>
    <row r="29" spans="1:9" x14ac:dyDescent="0.3">
      <c r="A29" s="289" t="s">
        <v>127</v>
      </c>
      <c r="B29" s="290"/>
      <c r="C29" s="290"/>
      <c r="D29" s="290"/>
      <c r="E29" s="290"/>
      <c r="F29" s="291"/>
      <c r="G29" s="134">
        <v>2</v>
      </c>
    </row>
    <row r="30" spans="1:9" x14ac:dyDescent="0.3">
      <c r="A30" s="131" t="s">
        <v>128</v>
      </c>
      <c r="B30" s="132"/>
      <c r="C30" s="132"/>
      <c r="D30" s="132"/>
      <c r="E30" s="132"/>
      <c r="F30" s="133"/>
      <c r="G30" s="134">
        <v>3.1</v>
      </c>
    </row>
    <row r="31" spans="1:9" x14ac:dyDescent="0.3">
      <c r="A31" s="131" t="s">
        <v>129</v>
      </c>
      <c r="B31" s="132"/>
      <c r="C31" s="132"/>
      <c r="D31" s="132"/>
      <c r="E31" s="132"/>
      <c r="F31" s="133"/>
      <c r="G31" s="134">
        <v>3.2</v>
      </c>
    </row>
    <row r="32" spans="1:9" x14ac:dyDescent="0.3">
      <c r="A32" s="131" t="s">
        <v>130</v>
      </c>
      <c r="B32" s="132"/>
      <c r="C32" s="132"/>
      <c r="D32" s="132"/>
      <c r="E32" s="132"/>
      <c r="F32" s="133"/>
      <c r="G32" s="134">
        <v>4</v>
      </c>
    </row>
    <row r="33" spans="1:7" x14ac:dyDescent="0.3">
      <c r="A33" s="131" t="s">
        <v>131</v>
      </c>
      <c r="B33" s="132"/>
      <c r="C33" s="132"/>
      <c r="D33" s="132"/>
      <c r="E33" s="132"/>
      <c r="F33" s="133"/>
      <c r="G33" s="134">
        <v>5</v>
      </c>
    </row>
    <row r="34" spans="1:7" x14ac:dyDescent="0.3">
      <c r="A34" s="131" t="s">
        <v>132</v>
      </c>
      <c r="B34" s="132"/>
      <c r="C34" s="132"/>
      <c r="D34" s="132"/>
      <c r="E34" s="132"/>
      <c r="F34" s="133"/>
      <c r="G34" s="134">
        <v>6</v>
      </c>
    </row>
    <row r="35" spans="1:7" x14ac:dyDescent="0.3">
      <c r="A35" s="131" t="s">
        <v>133</v>
      </c>
      <c r="B35" s="132"/>
      <c r="C35" s="132"/>
      <c r="D35" s="132"/>
      <c r="E35" s="132"/>
      <c r="F35" s="133"/>
      <c r="G35" s="134">
        <v>7</v>
      </c>
    </row>
  </sheetData>
  <mergeCells count="11">
    <mergeCell ref="I4:I5"/>
    <mergeCell ref="G4:H4"/>
    <mergeCell ref="A3:G3"/>
    <mergeCell ref="A28:F28"/>
    <mergeCell ref="A29:F29"/>
    <mergeCell ref="A4:A5"/>
    <mergeCell ref="B4:B5"/>
    <mergeCell ref="C4:C5"/>
    <mergeCell ref="D4:D5"/>
    <mergeCell ref="E4:E5"/>
    <mergeCell ref="F4:F5"/>
  </mergeCells>
  <pageMargins left="0.7" right="0.7" top="0.75" bottom="0.75" header="0.3" footer="0.3"/>
  <pageSetup paperSize="9" scale="62"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35"/>
  <sheetViews>
    <sheetView showGridLines="0" tabSelected="1" zoomScale="80" zoomScaleNormal="80" workbookViewId="0">
      <pane ySplit="5" topLeftCell="A6" activePane="bottomLeft" state="frozen"/>
      <selection pane="bottomLeft" activeCell="A4" sqref="A4:A5"/>
    </sheetView>
  </sheetViews>
  <sheetFormatPr defaultRowHeight="14.4" x14ac:dyDescent="0.3"/>
  <cols>
    <col min="1" max="1" width="17.33203125" customWidth="1"/>
    <col min="2" max="3" width="7.88671875" customWidth="1"/>
    <col min="4" max="4" width="11.5546875" customWidth="1"/>
    <col min="5" max="5" width="24.44140625" customWidth="1"/>
    <col min="6" max="6" width="45.44140625" customWidth="1"/>
    <col min="7" max="7" width="15.5546875" customWidth="1"/>
    <col min="8" max="8" width="19.44140625" customWidth="1"/>
    <col min="9" max="9" width="21.6640625" customWidth="1"/>
    <col min="10" max="10" width="19.44140625" customWidth="1"/>
    <col min="11" max="11" width="16.5546875" customWidth="1"/>
    <col min="12" max="12" width="19.5546875" customWidth="1"/>
    <col min="13" max="13" width="9.109375" customWidth="1"/>
    <col min="14" max="14" width="29.44140625" bestFit="1" customWidth="1"/>
    <col min="15" max="15" width="29.109375" bestFit="1" customWidth="1"/>
  </cols>
  <sheetData>
    <row r="1" spans="1:18" ht="30" customHeight="1" x14ac:dyDescent="0.3"/>
    <row r="2" spans="1:18" ht="30" customHeight="1" thickBot="1" x14ac:dyDescent="0.35"/>
    <row r="3" spans="1:18" s="15" customFormat="1" ht="30" customHeight="1" thickBot="1" x14ac:dyDescent="0.35">
      <c r="A3" s="322" t="str">
        <f>"SCHEDA COSTI PER SERVIZI DI CONSULENZA (PERSONE FISICHE)  "&amp;Anno_rendicontato</f>
        <v>SCHEDA COSTI PER SERVIZI DI CONSULENZA (PERSONE FISICHE)  2023</v>
      </c>
      <c r="B3" s="323"/>
      <c r="C3" s="323"/>
      <c r="D3" s="323"/>
      <c r="E3" s="323"/>
      <c r="F3" s="323"/>
      <c r="G3" s="323"/>
      <c r="H3" s="323"/>
      <c r="I3" s="323"/>
      <c r="J3" s="323"/>
      <c r="K3" s="129" t="s">
        <v>20</v>
      </c>
      <c r="L3" s="144">
        <f>IF(M3=0,SUM(J6:J23)+SUM(L6:L23),"Errore di compilazione")</f>
        <v>0</v>
      </c>
      <c r="M3" s="91">
        <f>COUNTIF(M6:M23,M24)</f>
        <v>0</v>
      </c>
      <c r="O3" s="91">
        <f>SUMIF($I$6:$I$23,"orientamento",$J$6:$J$23)</f>
        <v>0</v>
      </c>
      <c r="P3" s="91">
        <f>SUMIF($I$6:$I$23,"formazione",$J$6:$J$23)</f>
        <v>0</v>
      </c>
      <c r="Q3" s="91">
        <f>SUMIF($I$6:$I$23,"gestione progetti di innovazione",$J$6:$J$23)</f>
        <v>0</v>
      </c>
      <c r="R3" s="91"/>
    </row>
    <row r="4" spans="1:18" s="15" customFormat="1" ht="30" customHeight="1" x14ac:dyDescent="0.3">
      <c r="A4" s="324" t="s">
        <v>94</v>
      </c>
      <c r="B4" s="326" t="s">
        <v>75</v>
      </c>
      <c r="C4" s="326" t="s">
        <v>76</v>
      </c>
      <c r="D4" s="326" t="s">
        <v>77</v>
      </c>
      <c r="E4" s="326" t="s">
        <v>141</v>
      </c>
      <c r="F4" s="326" t="s">
        <v>95</v>
      </c>
      <c r="G4" s="326" t="s">
        <v>143</v>
      </c>
      <c r="H4" s="326" t="s">
        <v>79</v>
      </c>
      <c r="I4" s="326"/>
      <c r="J4" s="326" t="s">
        <v>92</v>
      </c>
      <c r="K4" s="326" t="s">
        <v>81</v>
      </c>
      <c r="L4" s="328" t="s">
        <v>93</v>
      </c>
      <c r="M4" s="91"/>
      <c r="O4" s="91"/>
      <c r="P4" s="91"/>
      <c r="Q4" s="91"/>
      <c r="R4" s="91"/>
    </row>
    <row r="5" spans="1:18" s="16" customFormat="1" ht="40.950000000000003" customHeight="1" thickBot="1" x14ac:dyDescent="0.35">
      <c r="A5" s="325"/>
      <c r="B5" s="327"/>
      <c r="C5" s="327"/>
      <c r="D5" s="327"/>
      <c r="E5" s="327"/>
      <c r="F5" s="327"/>
      <c r="G5" s="327"/>
      <c r="H5" s="143" t="s">
        <v>140</v>
      </c>
      <c r="I5" s="142" t="s">
        <v>136</v>
      </c>
      <c r="J5" s="327"/>
      <c r="K5" s="327"/>
      <c r="L5" s="329"/>
      <c r="M5" s="7"/>
      <c r="O5" s="4">
        <f>SUMIF($I$6:$I$23,"orientamento",$L$6:$L$23)</f>
        <v>0</v>
      </c>
      <c r="P5" s="5">
        <f>SUMIF($I$6:$I$23,"formazione",$L$6:$L$23)</f>
        <v>0</v>
      </c>
      <c r="Q5" s="4">
        <f>SUMIF($I$6:$I$23,"gestione progetti di innovazione",$L$6:$L$23)</f>
        <v>0</v>
      </c>
      <c r="R5" s="4"/>
    </row>
    <row r="6" spans="1:18" ht="19.95" customHeight="1" x14ac:dyDescent="0.3">
      <c r="A6" s="38"/>
      <c r="B6" s="145"/>
      <c r="C6" s="40"/>
      <c r="D6" s="41">
        <f t="shared" ref="D6:D22" si="0">Anno_rendicontato</f>
        <v>2023</v>
      </c>
      <c r="E6" s="42"/>
      <c r="F6" s="43"/>
      <c r="G6" s="43"/>
      <c r="H6" s="43"/>
      <c r="I6" s="44"/>
      <c r="J6" s="45"/>
      <c r="K6" s="45"/>
      <c r="L6" s="146"/>
      <c r="M6" s="47" t="str">
        <f>IF(AND(J6&lt;&gt;"",L6&lt;&gt;""),"Inserire solo uno degli importi","")</f>
        <v/>
      </c>
      <c r="O6" s="3">
        <f>SUM(O3:O5)</f>
        <v>0</v>
      </c>
      <c r="P6" s="3">
        <f t="shared" ref="P6:Q6" si="1">SUM(P3:P5)</f>
        <v>0</v>
      </c>
      <c r="Q6" s="3">
        <f t="shared" si="1"/>
        <v>0</v>
      </c>
      <c r="R6" s="20" t="s">
        <v>66</v>
      </c>
    </row>
    <row r="7" spans="1:18" ht="19.95" customHeight="1" x14ac:dyDescent="0.3">
      <c r="A7" s="48"/>
      <c r="B7" s="69"/>
      <c r="C7" s="50"/>
      <c r="D7" s="51">
        <f t="shared" si="0"/>
        <v>2023</v>
      </c>
      <c r="E7" s="52"/>
      <c r="F7" s="53"/>
      <c r="G7" s="53"/>
      <c r="H7" s="53"/>
      <c r="I7" s="23"/>
      <c r="J7" s="37"/>
      <c r="K7" s="37"/>
      <c r="L7" s="70"/>
      <c r="M7" s="47" t="str">
        <f t="shared" ref="M7:M22" si="2">IF(AND(J7&lt;&gt;"",L7&lt;&gt;""),"Inserire solo uno dei due valori","")</f>
        <v/>
      </c>
      <c r="O7" s="3"/>
      <c r="P7" s="3"/>
      <c r="Q7" s="3"/>
      <c r="R7" s="20" t="s">
        <v>67</v>
      </c>
    </row>
    <row r="8" spans="1:18" ht="19.95" customHeight="1" x14ac:dyDescent="0.3">
      <c r="A8" s="48"/>
      <c r="B8" s="69"/>
      <c r="C8" s="50"/>
      <c r="D8" s="51">
        <f t="shared" si="0"/>
        <v>2023</v>
      </c>
      <c r="E8" s="52"/>
      <c r="F8" s="53"/>
      <c r="G8" s="53"/>
      <c r="H8" s="53"/>
      <c r="I8" s="23"/>
      <c r="J8" s="37"/>
      <c r="K8" s="37"/>
      <c r="L8" s="70"/>
      <c r="M8" s="47" t="str">
        <f t="shared" si="2"/>
        <v/>
      </c>
      <c r="O8" s="3"/>
      <c r="P8" s="3"/>
      <c r="Q8" s="3"/>
      <c r="R8" s="20" t="s">
        <v>68</v>
      </c>
    </row>
    <row r="9" spans="1:18" ht="19.95" customHeight="1" x14ac:dyDescent="0.3">
      <c r="A9" s="48"/>
      <c r="B9" s="71"/>
      <c r="C9" s="50"/>
      <c r="D9" s="51">
        <f t="shared" si="0"/>
        <v>2023</v>
      </c>
      <c r="E9" s="52"/>
      <c r="F9" s="53"/>
      <c r="G9" s="53"/>
      <c r="H9" s="53"/>
      <c r="I9" s="23"/>
      <c r="J9" s="37"/>
      <c r="K9" s="37"/>
      <c r="L9" s="70"/>
      <c r="M9" s="47" t="str">
        <f t="shared" si="2"/>
        <v/>
      </c>
    </row>
    <row r="10" spans="1:18" ht="19.95" customHeight="1" x14ac:dyDescent="0.3">
      <c r="A10" s="48"/>
      <c r="B10" s="69"/>
      <c r="C10" s="50"/>
      <c r="D10" s="51">
        <f t="shared" si="0"/>
        <v>2023</v>
      </c>
      <c r="E10" s="52"/>
      <c r="F10" s="53"/>
      <c r="G10" s="53"/>
      <c r="H10" s="53"/>
      <c r="I10" s="23"/>
      <c r="J10" s="37"/>
      <c r="K10" s="37"/>
      <c r="L10" s="70"/>
      <c r="M10" s="47" t="str">
        <f t="shared" si="2"/>
        <v/>
      </c>
    </row>
    <row r="11" spans="1:18" ht="19.95" customHeight="1" x14ac:dyDescent="0.3">
      <c r="A11" s="48"/>
      <c r="B11" s="69"/>
      <c r="C11" s="50"/>
      <c r="D11" s="51">
        <f t="shared" si="0"/>
        <v>2023</v>
      </c>
      <c r="E11" s="52"/>
      <c r="F11" s="53"/>
      <c r="G11" s="53"/>
      <c r="H11" s="53"/>
      <c r="I11" s="23"/>
      <c r="J11" s="37"/>
      <c r="K11" s="37"/>
      <c r="L11" s="70"/>
      <c r="M11" s="47" t="str">
        <f t="shared" si="2"/>
        <v/>
      </c>
    </row>
    <row r="12" spans="1:18" ht="19.95" customHeight="1" x14ac:dyDescent="0.3">
      <c r="A12" s="48"/>
      <c r="B12" s="69"/>
      <c r="C12" s="50"/>
      <c r="D12" s="51">
        <f t="shared" si="0"/>
        <v>2023</v>
      </c>
      <c r="E12" s="52"/>
      <c r="F12" s="53"/>
      <c r="G12" s="53"/>
      <c r="H12" s="53"/>
      <c r="I12" s="23"/>
      <c r="J12" s="37"/>
      <c r="K12" s="37"/>
      <c r="L12" s="70"/>
      <c r="M12" s="47" t="str">
        <f t="shared" si="2"/>
        <v/>
      </c>
    </row>
    <row r="13" spans="1:18" ht="19.95" customHeight="1" x14ac:dyDescent="0.3">
      <c r="A13" s="48"/>
      <c r="B13" s="69"/>
      <c r="C13" s="50"/>
      <c r="D13" s="51">
        <f t="shared" si="0"/>
        <v>2023</v>
      </c>
      <c r="E13" s="52"/>
      <c r="F13" s="53"/>
      <c r="G13" s="53"/>
      <c r="H13" s="53"/>
      <c r="I13" s="23"/>
      <c r="J13" s="37"/>
      <c r="K13" s="37"/>
      <c r="L13" s="70"/>
      <c r="M13" s="47" t="str">
        <f t="shared" si="2"/>
        <v/>
      </c>
    </row>
    <row r="14" spans="1:18" ht="19.95" customHeight="1" x14ac:dyDescent="0.3">
      <c r="A14" s="48"/>
      <c r="B14" s="69"/>
      <c r="C14" s="50"/>
      <c r="D14" s="51">
        <f t="shared" si="0"/>
        <v>2023</v>
      </c>
      <c r="E14" s="52"/>
      <c r="F14" s="53"/>
      <c r="G14" s="53"/>
      <c r="H14" s="53"/>
      <c r="I14" s="23"/>
      <c r="J14" s="37"/>
      <c r="K14" s="37"/>
      <c r="L14" s="70"/>
      <c r="M14" s="47" t="str">
        <f t="shared" si="2"/>
        <v/>
      </c>
    </row>
    <row r="15" spans="1:18" ht="19.95" customHeight="1" x14ac:dyDescent="0.3">
      <c r="A15" s="48"/>
      <c r="B15" s="69"/>
      <c r="C15" s="50"/>
      <c r="D15" s="51">
        <f t="shared" si="0"/>
        <v>2023</v>
      </c>
      <c r="E15" s="52"/>
      <c r="F15" s="53"/>
      <c r="G15" s="53"/>
      <c r="H15" s="53"/>
      <c r="I15" s="23"/>
      <c r="J15" s="37"/>
      <c r="K15" s="37"/>
      <c r="L15" s="70"/>
      <c r="M15" s="47" t="str">
        <f t="shared" si="2"/>
        <v/>
      </c>
    </row>
    <row r="16" spans="1:18" ht="19.95" customHeight="1" x14ac:dyDescent="0.3">
      <c r="A16" s="48"/>
      <c r="B16" s="69"/>
      <c r="C16" s="50"/>
      <c r="D16" s="51">
        <f t="shared" si="0"/>
        <v>2023</v>
      </c>
      <c r="E16" s="52"/>
      <c r="F16" s="53"/>
      <c r="G16" s="53"/>
      <c r="H16" s="53"/>
      <c r="I16" s="23"/>
      <c r="J16" s="37"/>
      <c r="K16" s="37"/>
      <c r="L16" s="70"/>
      <c r="M16" s="47" t="str">
        <f t="shared" si="2"/>
        <v/>
      </c>
    </row>
    <row r="17" spans="1:13" ht="19.95" customHeight="1" x14ac:dyDescent="0.3">
      <c r="A17" s="48"/>
      <c r="B17" s="69"/>
      <c r="C17" s="50"/>
      <c r="D17" s="51">
        <f t="shared" si="0"/>
        <v>2023</v>
      </c>
      <c r="E17" s="52"/>
      <c r="F17" s="53"/>
      <c r="G17" s="53"/>
      <c r="H17" s="53"/>
      <c r="I17" s="23"/>
      <c r="J17" s="37"/>
      <c r="K17" s="37"/>
      <c r="L17" s="70"/>
      <c r="M17" s="47" t="str">
        <f t="shared" si="2"/>
        <v/>
      </c>
    </row>
    <row r="18" spans="1:13" ht="19.95" customHeight="1" x14ac:dyDescent="0.3">
      <c r="A18" s="48"/>
      <c r="B18" s="69"/>
      <c r="C18" s="50"/>
      <c r="D18" s="51">
        <f t="shared" si="0"/>
        <v>2023</v>
      </c>
      <c r="E18" s="52"/>
      <c r="F18" s="53"/>
      <c r="G18" s="53"/>
      <c r="H18" s="53"/>
      <c r="I18" s="23"/>
      <c r="J18" s="37"/>
      <c r="K18" s="37"/>
      <c r="L18" s="70"/>
      <c r="M18" s="47" t="str">
        <f t="shared" si="2"/>
        <v/>
      </c>
    </row>
    <row r="19" spans="1:13" ht="19.95" customHeight="1" x14ac:dyDescent="0.3">
      <c r="A19" s="48"/>
      <c r="B19" s="69"/>
      <c r="C19" s="50"/>
      <c r="D19" s="51">
        <f t="shared" si="0"/>
        <v>2023</v>
      </c>
      <c r="E19" s="52"/>
      <c r="F19" s="53"/>
      <c r="G19" s="53"/>
      <c r="H19" s="53"/>
      <c r="I19" s="23"/>
      <c r="J19" s="37"/>
      <c r="K19" s="37"/>
      <c r="L19" s="70"/>
      <c r="M19" s="47" t="str">
        <f t="shared" si="2"/>
        <v/>
      </c>
    </row>
    <row r="20" spans="1:13" ht="19.95" customHeight="1" x14ac:dyDescent="0.3">
      <c r="A20" s="48"/>
      <c r="B20" s="69"/>
      <c r="C20" s="50"/>
      <c r="D20" s="51">
        <f t="shared" si="0"/>
        <v>2023</v>
      </c>
      <c r="E20" s="52"/>
      <c r="F20" s="53"/>
      <c r="G20" s="53"/>
      <c r="H20" s="53"/>
      <c r="I20" s="23"/>
      <c r="J20" s="37"/>
      <c r="K20" s="37"/>
      <c r="L20" s="70"/>
      <c r="M20" s="47" t="str">
        <f t="shared" si="2"/>
        <v/>
      </c>
    </row>
    <row r="21" spans="1:13" ht="19.95" customHeight="1" x14ac:dyDescent="0.3">
      <c r="A21" s="48"/>
      <c r="B21" s="69"/>
      <c r="C21" s="50"/>
      <c r="D21" s="51">
        <f t="shared" si="0"/>
        <v>2023</v>
      </c>
      <c r="E21" s="52"/>
      <c r="F21" s="53"/>
      <c r="G21" s="53"/>
      <c r="H21" s="53"/>
      <c r="I21" s="23"/>
      <c r="J21" s="37"/>
      <c r="K21" s="37"/>
      <c r="L21" s="70"/>
      <c r="M21" s="47" t="str">
        <f t="shared" si="2"/>
        <v/>
      </c>
    </row>
    <row r="22" spans="1:13" ht="19.95" customHeight="1" x14ac:dyDescent="0.3">
      <c r="A22" s="48"/>
      <c r="B22" s="69"/>
      <c r="C22" s="50"/>
      <c r="D22" s="51">
        <f t="shared" si="0"/>
        <v>2023</v>
      </c>
      <c r="E22" s="52"/>
      <c r="F22" s="53"/>
      <c r="G22" s="53"/>
      <c r="H22" s="53"/>
      <c r="I22" s="23"/>
      <c r="J22" s="37"/>
      <c r="K22" s="37"/>
      <c r="L22" s="70"/>
      <c r="M22" s="47" t="str">
        <f t="shared" si="2"/>
        <v/>
      </c>
    </row>
    <row r="23" spans="1:13" ht="19.95" customHeight="1" thickBot="1" x14ac:dyDescent="0.35">
      <c r="A23" s="55"/>
      <c r="B23" s="14"/>
      <c r="C23" s="56"/>
      <c r="D23" s="1">
        <f t="shared" ref="D23" si="3">Anno_rendicontato</f>
        <v>2023</v>
      </c>
      <c r="E23" s="57"/>
      <c r="F23" s="57"/>
      <c r="G23" s="57"/>
      <c r="H23" s="57"/>
      <c r="I23" s="29"/>
      <c r="J23" s="58"/>
      <c r="K23" s="58"/>
      <c r="L23" s="72"/>
      <c r="M23" s="47" t="str">
        <f t="shared" ref="M23:M25" si="4">IF(AND(J23&lt;&gt;"",L23&lt;&gt;""),"Inserire solo uno dei due valori","")</f>
        <v/>
      </c>
    </row>
    <row r="24" spans="1:13" ht="19.95" customHeight="1" thickBot="1" x14ac:dyDescent="0.35">
      <c r="C24" s="61"/>
      <c r="D24" s="61"/>
      <c r="E24" s="61"/>
      <c r="F24" s="61"/>
      <c r="G24" s="61"/>
      <c r="H24" s="61"/>
      <c r="I24" s="61"/>
      <c r="J24" s="62">
        <f>SUM(J6:J23)</f>
        <v>0</v>
      </c>
      <c r="K24" s="62">
        <f>SUM(K6:K23)</f>
        <v>0</v>
      </c>
      <c r="L24" s="62">
        <f>SUM(L6:L23)</f>
        <v>0</v>
      </c>
      <c r="M24" s="64" t="str">
        <f t="shared" si="4"/>
        <v>Inserire solo uno dei due valori</v>
      </c>
    </row>
    <row r="25" spans="1:13" ht="19.95" customHeight="1" x14ac:dyDescent="0.3">
      <c r="B25" s="330"/>
      <c r="C25" s="330"/>
      <c r="D25" s="330"/>
      <c r="E25" s="330"/>
      <c r="F25" s="330"/>
      <c r="G25" s="330"/>
      <c r="H25" s="330"/>
      <c r="I25" s="330"/>
      <c r="J25" s="330"/>
      <c r="K25" s="66"/>
      <c r="M25" s="47" t="str">
        <f t="shared" si="4"/>
        <v/>
      </c>
    </row>
    <row r="26" spans="1:13" ht="19.95" customHeight="1" x14ac:dyDescent="0.3">
      <c r="B26" s="331"/>
      <c r="C26" s="331"/>
      <c r="D26" s="331"/>
      <c r="E26" s="331"/>
      <c r="F26" s="331"/>
      <c r="G26" s="331"/>
      <c r="H26" s="331"/>
      <c r="I26" s="331"/>
      <c r="J26" s="331"/>
      <c r="K26" s="67"/>
    </row>
    <row r="27" spans="1:13" s="19" customFormat="1" ht="15.6" x14ac:dyDescent="0.3">
      <c r="A27" s="135" t="s">
        <v>137</v>
      </c>
    </row>
    <row r="28" spans="1:13" s="19" customFormat="1" ht="15.6" x14ac:dyDescent="0.3">
      <c r="A28" s="289" t="s">
        <v>126</v>
      </c>
      <c r="B28" s="290"/>
      <c r="C28" s="290"/>
      <c r="D28" s="290"/>
      <c r="E28" s="290"/>
      <c r="F28" s="291"/>
      <c r="G28" s="134">
        <v>1</v>
      </c>
    </row>
    <row r="29" spans="1:13" s="19" customFormat="1" ht="15.6" x14ac:dyDescent="0.3">
      <c r="A29" s="289" t="s">
        <v>127</v>
      </c>
      <c r="B29" s="290"/>
      <c r="C29" s="290"/>
      <c r="D29" s="290"/>
      <c r="E29" s="290"/>
      <c r="F29" s="291"/>
      <c r="G29" s="134">
        <v>2</v>
      </c>
    </row>
    <row r="30" spans="1:13" s="19" customFormat="1" ht="15.6" x14ac:dyDescent="0.3">
      <c r="A30" s="131" t="s">
        <v>128</v>
      </c>
      <c r="B30" s="132"/>
      <c r="C30" s="132"/>
      <c r="D30" s="132"/>
      <c r="E30" s="132"/>
      <c r="F30" s="133"/>
      <c r="G30" s="134">
        <v>3.1</v>
      </c>
    </row>
    <row r="31" spans="1:13" s="19" customFormat="1" ht="15.6" x14ac:dyDescent="0.3">
      <c r="A31" s="131" t="s">
        <v>129</v>
      </c>
      <c r="B31" s="132"/>
      <c r="C31" s="132"/>
      <c r="D31" s="132"/>
      <c r="E31" s="132"/>
      <c r="F31" s="133"/>
      <c r="G31" s="134">
        <v>3.2</v>
      </c>
    </row>
    <row r="32" spans="1:13" s="19" customFormat="1" ht="15.6" x14ac:dyDescent="0.3">
      <c r="A32" s="131" t="s">
        <v>130</v>
      </c>
      <c r="B32" s="132"/>
      <c r="C32" s="132"/>
      <c r="D32" s="132"/>
      <c r="E32" s="132"/>
      <c r="F32" s="133"/>
      <c r="G32" s="134">
        <v>4</v>
      </c>
    </row>
    <row r="33" spans="1:7" s="19" customFormat="1" ht="15.6" x14ac:dyDescent="0.3">
      <c r="A33" s="131" t="s">
        <v>131</v>
      </c>
      <c r="B33" s="132"/>
      <c r="C33" s="132"/>
      <c r="D33" s="132"/>
      <c r="E33" s="132"/>
      <c r="F33" s="133"/>
      <c r="G33" s="134">
        <v>5</v>
      </c>
    </row>
    <row r="34" spans="1:7" s="19" customFormat="1" ht="15.6" x14ac:dyDescent="0.3">
      <c r="A34" s="131" t="s">
        <v>132</v>
      </c>
      <c r="B34" s="132"/>
      <c r="C34" s="132"/>
      <c r="D34" s="132"/>
      <c r="E34" s="132"/>
      <c r="F34" s="133"/>
      <c r="G34" s="134">
        <v>6</v>
      </c>
    </row>
    <row r="35" spans="1:7" s="19" customFormat="1" ht="15.6" x14ac:dyDescent="0.3">
      <c r="A35" s="131" t="s">
        <v>133</v>
      </c>
      <c r="B35" s="132"/>
      <c r="C35" s="132"/>
      <c r="D35" s="132"/>
      <c r="E35" s="132"/>
      <c r="F35" s="133"/>
      <c r="G35" s="134">
        <v>7</v>
      </c>
    </row>
  </sheetData>
  <mergeCells count="16">
    <mergeCell ref="K4:K5"/>
    <mergeCell ref="L4:L5"/>
    <mergeCell ref="A28:F28"/>
    <mergeCell ref="A29:F29"/>
    <mergeCell ref="B25:J25"/>
    <mergeCell ref="B26:J26"/>
    <mergeCell ref="A3:J3"/>
    <mergeCell ref="A4:A5"/>
    <mergeCell ref="B4:B5"/>
    <mergeCell ref="C4:C5"/>
    <mergeCell ref="D4:D5"/>
    <mergeCell ref="E4:E5"/>
    <mergeCell ref="F4:F5"/>
    <mergeCell ref="G4:G5"/>
    <mergeCell ref="H4:I4"/>
    <mergeCell ref="J4:J5"/>
  </mergeCells>
  <pageMargins left="0.7" right="0.7" top="0.75" bottom="0.75" header="0.3" footer="0.3"/>
  <pageSetup paperSize="9" scale="57"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6C89B-2845-43B8-842B-10FC8F989730}">
  <sheetPr>
    <pageSetUpPr fitToPage="1"/>
  </sheetPr>
  <dimension ref="A1:K45"/>
  <sheetViews>
    <sheetView showGridLines="0" zoomScale="60" zoomScaleNormal="60" workbookViewId="0">
      <selection activeCell="K26" sqref="K26"/>
    </sheetView>
  </sheetViews>
  <sheetFormatPr defaultColWidth="9.109375" defaultRowHeight="15.6" x14ac:dyDescent="0.3"/>
  <cols>
    <col min="1" max="3" width="9.109375" style="19"/>
    <col min="4" max="4" width="34.109375" style="19" customWidth="1"/>
    <col min="5" max="5" width="25.77734375" style="19" customWidth="1"/>
    <col min="6" max="6" width="28.6640625" style="19" customWidth="1"/>
    <col min="7" max="11" width="34.109375" style="19" customWidth="1"/>
    <col min="12" max="12" width="20.109375" style="19" customWidth="1"/>
    <col min="13" max="16384" width="9.109375" style="19"/>
  </cols>
  <sheetData>
    <row r="1" spans="1:11" ht="30" customHeight="1" x14ac:dyDescent="0.3"/>
    <row r="2" spans="1:11" ht="30" customHeight="1" x14ac:dyDescent="0.3"/>
    <row r="3" spans="1:11" s="9" customFormat="1" ht="30" customHeight="1" x14ac:dyDescent="0.3">
      <c r="A3" s="294" t="str">
        <f>"SCHEDA COSTI LAVORATORI IN SOMMINISTRAZIONE  (REALI) "&amp;Anno_rendicontato</f>
        <v>SCHEDA COSTI LAVORATORI IN SOMMINISTRAZIONE  (REALI) 2023</v>
      </c>
      <c r="B3" s="294"/>
      <c r="C3" s="294"/>
      <c r="D3" s="294"/>
      <c r="E3" s="294"/>
      <c r="F3" s="294"/>
      <c r="G3" s="294"/>
      <c r="H3" s="294"/>
      <c r="I3" s="294"/>
      <c r="J3" s="294"/>
      <c r="K3" s="294"/>
    </row>
    <row r="4" spans="1:11" s="7" customFormat="1" ht="56.4" customHeight="1" x14ac:dyDescent="0.3">
      <c r="A4" s="332" t="s">
        <v>119</v>
      </c>
      <c r="B4" s="332"/>
      <c r="C4" s="332"/>
      <c r="D4" s="333"/>
      <c r="E4" s="296" t="s">
        <v>64</v>
      </c>
      <c r="F4" s="296"/>
      <c r="G4" s="116" t="s">
        <v>108</v>
      </c>
      <c r="H4" s="116" t="s">
        <v>109</v>
      </c>
      <c r="I4" s="116" t="s">
        <v>105</v>
      </c>
      <c r="J4" s="116" t="s">
        <v>54</v>
      </c>
      <c r="K4" s="116" t="s">
        <v>55</v>
      </c>
    </row>
    <row r="5" spans="1:11" s="87" customFormat="1" ht="30" customHeight="1" x14ac:dyDescent="0.2">
      <c r="A5" s="287" t="s">
        <v>106</v>
      </c>
      <c r="B5" s="295" t="s">
        <v>102</v>
      </c>
      <c r="C5" s="295" t="s">
        <v>103</v>
      </c>
      <c r="D5" s="279" t="s">
        <v>56</v>
      </c>
      <c r="E5" s="297" t="s">
        <v>135</v>
      </c>
      <c r="F5" s="297" t="s">
        <v>136</v>
      </c>
      <c r="G5" s="280" t="s">
        <v>120</v>
      </c>
      <c r="H5" s="280" t="s">
        <v>122</v>
      </c>
      <c r="I5" s="280" t="s">
        <v>57</v>
      </c>
      <c r="J5" s="279" t="s">
        <v>107</v>
      </c>
      <c r="K5" s="280" t="s">
        <v>57</v>
      </c>
    </row>
    <row r="6" spans="1:11" s="87" customFormat="1" ht="30" customHeight="1" x14ac:dyDescent="0.2">
      <c r="A6" s="288"/>
      <c r="B6" s="295"/>
      <c r="C6" s="295"/>
      <c r="D6" s="279"/>
      <c r="E6" s="298"/>
      <c r="F6" s="298"/>
      <c r="G6" s="280"/>
      <c r="H6" s="280"/>
      <c r="I6" s="280"/>
      <c r="J6" s="279"/>
      <c r="K6" s="280"/>
    </row>
    <row r="7" spans="1:11" s="87" customFormat="1" ht="19.95" customHeight="1" x14ac:dyDescent="0.2">
      <c r="A7" s="119"/>
      <c r="B7" s="120"/>
      <c r="C7" s="120"/>
      <c r="D7" s="124"/>
      <c r="E7" s="124"/>
      <c r="F7" s="124"/>
      <c r="G7" s="127"/>
      <c r="H7" s="122"/>
      <c r="I7" s="125">
        <f>IFERROR(G7/H7,0)</f>
        <v>0</v>
      </c>
      <c r="J7" s="121"/>
      <c r="K7" s="126">
        <f>I7*J7</f>
        <v>0</v>
      </c>
    </row>
    <row r="8" spans="1:11" s="87" customFormat="1" ht="19.95" customHeight="1" x14ac:dyDescent="0.2">
      <c r="A8" s="119"/>
      <c r="B8" s="120"/>
      <c r="C8" s="120"/>
      <c r="D8" s="124"/>
      <c r="E8" s="124"/>
      <c r="F8" s="124"/>
      <c r="G8" s="127"/>
      <c r="H8" s="122"/>
      <c r="I8" s="125">
        <f t="shared" ref="I8:I23" si="0">IFERROR(G8/H8,0)</f>
        <v>0</v>
      </c>
      <c r="J8" s="121"/>
      <c r="K8" s="126">
        <f t="shared" ref="K8:K23" si="1">I8*J8</f>
        <v>0</v>
      </c>
    </row>
    <row r="9" spans="1:11" s="87" customFormat="1" ht="19.95" customHeight="1" x14ac:dyDescent="0.2">
      <c r="A9" s="119"/>
      <c r="B9" s="120"/>
      <c r="C9" s="120"/>
      <c r="D9" s="124"/>
      <c r="E9" s="124"/>
      <c r="F9" s="124"/>
      <c r="G9" s="127"/>
      <c r="H9" s="122"/>
      <c r="I9" s="125">
        <f t="shared" si="0"/>
        <v>0</v>
      </c>
      <c r="J9" s="121"/>
      <c r="K9" s="126">
        <f t="shared" si="1"/>
        <v>0</v>
      </c>
    </row>
    <row r="10" spans="1:11" s="87" customFormat="1" ht="19.95" customHeight="1" x14ac:dyDescent="0.2">
      <c r="A10" s="119"/>
      <c r="B10" s="120"/>
      <c r="C10" s="120"/>
      <c r="D10" s="124"/>
      <c r="E10" s="124"/>
      <c r="F10" s="124"/>
      <c r="G10" s="127"/>
      <c r="H10" s="122"/>
      <c r="I10" s="125">
        <f t="shared" si="0"/>
        <v>0</v>
      </c>
      <c r="J10" s="121"/>
      <c r="K10" s="126">
        <f t="shared" si="1"/>
        <v>0</v>
      </c>
    </row>
    <row r="11" spans="1:11" s="87" customFormat="1" ht="19.95" customHeight="1" x14ac:dyDescent="0.2">
      <c r="A11" s="119"/>
      <c r="B11" s="120"/>
      <c r="C11" s="120"/>
      <c r="D11" s="124"/>
      <c r="E11" s="124"/>
      <c r="F11" s="124"/>
      <c r="G11" s="127"/>
      <c r="H11" s="122"/>
      <c r="I11" s="125">
        <f t="shared" si="0"/>
        <v>0</v>
      </c>
      <c r="J11" s="121"/>
      <c r="K11" s="126">
        <f t="shared" si="1"/>
        <v>0</v>
      </c>
    </row>
    <row r="12" spans="1:11" s="87" customFormat="1" ht="19.95" customHeight="1" x14ac:dyDescent="0.2">
      <c r="A12" s="119"/>
      <c r="B12" s="120"/>
      <c r="C12" s="120"/>
      <c r="D12" s="124"/>
      <c r="E12" s="124"/>
      <c r="F12" s="124"/>
      <c r="G12" s="127"/>
      <c r="H12" s="122"/>
      <c r="I12" s="125">
        <f t="shared" si="0"/>
        <v>0</v>
      </c>
      <c r="J12" s="121"/>
      <c r="K12" s="126">
        <f t="shared" si="1"/>
        <v>0</v>
      </c>
    </row>
    <row r="13" spans="1:11" s="87" customFormat="1" ht="19.95" customHeight="1" x14ac:dyDescent="0.2">
      <c r="A13" s="119"/>
      <c r="B13" s="120"/>
      <c r="C13" s="120"/>
      <c r="D13" s="124"/>
      <c r="E13" s="124"/>
      <c r="F13" s="124"/>
      <c r="G13" s="127"/>
      <c r="H13" s="122"/>
      <c r="I13" s="125">
        <f t="shared" si="0"/>
        <v>0</v>
      </c>
      <c r="J13" s="121"/>
      <c r="K13" s="126">
        <f t="shared" si="1"/>
        <v>0</v>
      </c>
    </row>
    <row r="14" spans="1:11" s="87" customFormat="1" ht="19.95" customHeight="1" x14ac:dyDescent="0.2">
      <c r="A14" s="119"/>
      <c r="B14" s="120"/>
      <c r="C14" s="120"/>
      <c r="D14" s="124"/>
      <c r="E14" s="124"/>
      <c r="F14" s="124"/>
      <c r="G14" s="127"/>
      <c r="H14" s="122"/>
      <c r="I14" s="125">
        <f t="shared" si="0"/>
        <v>0</v>
      </c>
      <c r="J14" s="121"/>
      <c r="K14" s="126">
        <f t="shared" si="1"/>
        <v>0</v>
      </c>
    </row>
    <row r="15" spans="1:11" s="87" customFormat="1" ht="19.95" customHeight="1" x14ac:dyDescent="0.2">
      <c r="A15" s="119"/>
      <c r="B15" s="120"/>
      <c r="C15" s="120"/>
      <c r="D15" s="124"/>
      <c r="E15" s="124"/>
      <c r="F15" s="124"/>
      <c r="G15" s="127"/>
      <c r="H15" s="122"/>
      <c r="I15" s="125">
        <f t="shared" si="0"/>
        <v>0</v>
      </c>
      <c r="J15" s="121"/>
      <c r="K15" s="126">
        <f t="shared" si="1"/>
        <v>0</v>
      </c>
    </row>
    <row r="16" spans="1:11" s="87" customFormat="1" ht="19.95" customHeight="1" x14ac:dyDescent="0.2">
      <c r="A16" s="119"/>
      <c r="B16" s="120"/>
      <c r="C16" s="120"/>
      <c r="D16" s="124"/>
      <c r="E16" s="124"/>
      <c r="F16" s="124"/>
      <c r="G16" s="127"/>
      <c r="H16" s="122"/>
      <c r="I16" s="125">
        <f t="shared" si="0"/>
        <v>0</v>
      </c>
      <c r="J16" s="121"/>
      <c r="K16" s="126">
        <f t="shared" si="1"/>
        <v>0</v>
      </c>
    </row>
    <row r="17" spans="1:11" s="87" customFormat="1" ht="19.95" customHeight="1" x14ac:dyDescent="0.2">
      <c r="A17" s="119"/>
      <c r="B17" s="120"/>
      <c r="C17" s="120"/>
      <c r="D17" s="124"/>
      <c r="E17" s="124"/>
      <c r="F17" s="124"/>
      <c r="G17" s="127"/>
      <c r="H17" s="122"/>
      <c r="I17" s="125">
        <f t="shared" si="0"/>
        <v>0</v>
      </c>
      <c r="J17" s="121"/>
      <c r="K17" s="126">
        <f t="shared" si="1"/>
        <v>0</v>
      </c>
    </row>
    <row r="18" spans="1:11" s="87" customFormat="1" ht="19.95" customHeight="1" x14ac:dyDescent="0.2">
      <c r="A18" s="119"/>
      <c r="B18" s="120"/>
      <c r="C18" s="120"/>
      <c r="D18" s="124"/>
      <c r="E18" s="124"/>
      <c r="F18" s="124"/>
      <c r="G18" s="127"/>
      <c r="H18" s="122"/>
      <c r="I18" s="125">
        <f t="shared" si="0"/>
        <v>0</v>
      </c>
      <c r="J18" s="121"/>
      <c r="K18" s="126">
        <f t="shared" si="1"/>
        <v>0</v>
      </c>
    </row>
    <row r="19" spans="1:11" s="87" customFormat="1" ht="19.95" customHeight="1" x14ac:dyDescent="0.2">
      <c r="A19" s="119"/>
      <c r="B19" s="120"/>
      <c r="C19" s="120"/>
      <c r="D19" s="124"/>
      <c r="E19" s="124"/>
      <c r="F19" s="124"/>
      <c r="G19" s="127"/>
      <c r="H19" s="122"/>
      <c r="I19" s="125">
        <f t="shared" si="0"/>
        <v>0</v>
      </c>
      <c r="J19" s="121"/>
      <c r="K19" s="126">
        <f t="shared" si="1"/>
        <v>0</v>
      </c>
    </row>
    <row r="20" spans="1:11" s="87" customFormat="1" ht="19.95" customHeight="1" x14ac:dyDescent="0.2">
      <c r="A20" s="119"/>
      <c r="B20" s="120"/>
      <c r="C20" s="120"/>
      <c r="D20" s="124"/>
      <c r="E20" s="124"/>
      <c r="F20" s="124"/>
      <c r="G20" s="127"/>
      <c r="H20" s="122"/>
      <c r="I20" s="125">
        <f t="shared" si="0"/>
        <v>0</v>
      </c>
      <c r="J20" s="121"/>
      <c r="K20" s="126">
        <f t="shared" si="1"/>
        <v>0</v>
      </c>
    </row>
    <row r="21" spans="1:11" s="87" customFormat="1" ht="19.95" customHeight="1" x14ac:dyDescent="0.2">
      <c r="A21" s="119"/>
      <c r="B21" s="120"/>
      <c r="C21" s="120"/>
      <c r="D21" s="124"/>
      <c r="E21" s="124"/>
      <c r="F21" s="124"/>
      <c r="G21" s="127"/>
      <c r="H21" s="122"/>
      <c r="I21" s="125">
        <f t="shared" si="0"/>
        <v>0</v>
      </c>
      <c r="J21" s="121"/>
      <c r="K21" s="126">
        <f t="shared" si="1"/>
        <v>0</v>
      </c>
    </row>
    <row r="22" spans="1:11" s="87" customFormat="1" ht="19.95" customHeight="1" x14ac:dyDescent="0.2">
      <c r="A22" s="119"/>
      <c r="B22" s="120"/>
      <c r="C22" s="120"/>
      <c r="D22" s="124"/>
      <c r="E22" s="124"/>
      <c r="F22" s="124"/>
      <c r="G22" s="127"/>
      <c r="H22" s="122"/>
      <c r="I22" s="125">
        <f t="shared" si="0"/>
        <v>0</v>
      </c>
      <c r="J22" s="121"/>
      <c r="K22" s="126">
        <f t="shared" si="1"/>
        <v>0</v>
      </c>
    </row>
    <row r="23" spans="1:11" s="87" customFormat="1" ht="19.95" customHeight="1" x14ac:dyDescent="0.2">
      <c r="A23" s="119"/>
      <c r="B23" s="120"/>
      <c r="C23" s="120"/>
      <c r="D23" s="124"/>
      <c r="E23" s="124"/>
      <c r="F23" s="124"/>
      <c r="G23" s="127"/>
      <c r="H23" s="122"/>
      <c r="I23" s="125">
        <f t="shared" si="0"/>
        <v>0</v>
      </c>
      <c r="J23" s="121"/>
      <c r="K23" s="126">
        <f t="shared" si="1"/>
        <v>0</v>
      </c>
    </row>
    <row r="24" spans="1:11" s="32" customFormat="1" ht="19.95" customHeight="1" x14ac:dyDescent="0.2">
      <c r="A24" s="123"/>
      <c r="B24" s="123"/>
      <c r="C24" s="123"/>
      <c r="D24" s="124"/>
      <c r="E24" s="124"/>
      <c r="F24" s="124"/>
      <c r="G24" s="128"/>
      <c r="H24" s="81"/>
      <c r="I24" s="125">
        <f>IFERROR(G24/H24,0)</f>
        <v>0</v>
      </c>
      <c r="J24" s="81"/>
      <c r="K24" s="126">
        <f>I24*J24</f>
        <v>0</v>
      </c>
    </row>
    <row r="25" spans="1:11" s="32" customFormat="1" ht="19.95" customHeight="1" x14ac:dyDescent="0.2">
      <c r="A25" s="284" t="s">
        <v>148</v>
      </c>
      <c r="B25" s="285"/>
      <c r="C25" s="285"/>
      <c r="D25" s="285"/>
      <c r="E25" s="285"/>
      <c r="F25" s="285"/>
      <c r="G25" s="285"/>
      <c r="H25" s="285"/>
      <c r="I25" s="286"/>
      <c r="J25" s="117">
        <f>SUM(J7:J24)</f>
        <v>0</v>
      </c>
      <c r="K25" s="118">
        <f>SUM(K7:K24)</f>
        <v>0</v>
      </c>
    </row>
    <row r="26" spans="1:11" s="32" customFormat="1" ht="30" customHeight="1" thickBot="1" x14ac:dyDescent="0.25">
      <c r="D26" s="95"/>
      <c r="E26" s="95"/>
      <c r="F26" s="95"/>
      <c r="G26" s="96"/>
      <c r="H26" s="96"/>
      <c r="I26" s="97"/>
      <c r="J26" s="96"/>
      <c r="K26" s="98"/>
    </row>
    <row r="27" spans="1:11" s="32" customFormat="1" ht="30" customHeight="1" thickBot="1" x14ac:dyDescent="0.25">
      <c r="A27" s="281" t="s">
        <v>149</v>
      </c>
      <c r="B27" s="282"/>
      <c r="C27" s="282"/>
      <c r="D27" s="282"/>
      <c r="E27" s="282"/>
      <c r="F27" s="282"/>
      <c r="G27" s="282"/>
      <c r="H27" s="282"/>
      <c r="I27" s="282"/>
      <c r="J27" s="283"/>
      <c r="K27" s="99" t="s">
        <v>58</v>
      </c>
    </row>
    <row r="29" spans="1:11" x14ac:dyDescent="0.3">
      <c r="A29" s="135" t="s">
        <v>137</v>
      </c>
    </row>
    <row r="30" spans="1:11" x14ac:dyDescent="0.3">
      <c r="A30" s="289" t="s">
        <v>126</v>
      </c>
      <c r="B30" s="290"/>
      <c r="C30" s="290"/>
      <c r="D30" s="290"/>
      <c r="E30" s="290"/>
      <c r="F30" s="291"/>
      <c r="G30" s="134">
        <v>1</v>
      </c>
    </row>
    <row r="31" spans="1:11" x14ac:dyDescent="0.3">
      <c r="A31" s="289" t="s">
        <v>127</v>
      </c>
      <c r="B31" s="290"/>
      <c r="C31" s="290"/>
      <c r="D31" s="290"/>
      <c r="E31" s="290"/>
      <c r="F31" s="291"/>
      <c r="G31" s="134">
        <v>2</v>
      </c>
    </row>
    <row r="32" spans="1:11" x14ac:dyDescent="0.3">
      <c r="A32" s="131" t="s">
        <v>128</v>
      </c>
      <c r="B32" s="132"/>
      <c r="C32" s="132"/>
      <c r="D32" s="132"/>
      <c r="E32" s="132"/>
      <c r="F32" s="133"/>
      <c r="G32" s="134">
        <v>3.1</v>
      </c>
    </row>
    <row r="33" spans="1:11" x14ac:dyDescent="0.3">
      <c r="A33" s="131" t="s">
        <v>129</v>
      </c>
      <c r="B33" s="132"/>
      <c r="C33" s="132"/>
      <c r="D33" s="132"/>
      <c r="E33" s="132"/>
      <c r="F33" s="133"/>
      <c r="G33" s="134">
        <v>3.2</v>
      </c>
    </row>
    <row r="34" spans="1:11" x14ac:dyDescent="0.3">
      <c r="A34" s="131" t="s">
        <v>130</v>
      </c>
      <c r="B34" s="132"/>
      <c r="C34" s="132"/>
      <c r="D34" s="132"/>
      <c r="E34" s="132"/>
      <c r="F34" s="133"/>
      <c r="G34" s="134">
        <v>4</v>
      </c>
    </row>
    <row r="35" spans="1:11" x14ac:dyDescent="0.3">
      <c r="A35" s="131" t="s">
        <v>131</v>
      </c>
      <c r="B35" s="132"/>
      <c r="C35" s="132"/>
      <c r="D35" s="132"/>
      <c r="E35" s="132"/>
      <c r="F35" s="133"/>
      <c r="G35" s="134">
        <v>5</v>
      </c>
    </row>
    <row r="36" spans="1:11" x14ac:dyDescent="0.3">
      <c r="A36" s="131" t="s">
        <v>132</v>
      </c>
      <c r="B36" s="132"/>
      <c r="C36" s="132"/>
      <c r="D36" s="132"/>
      <c r="E36" s="132"/>
      <c r="F36" s="133"/>
      <c r="G36" s="134">
        <v>6</v>
      </c>
    </row>
    <row r="37" spans="1:11" x14ac:dyDescent="0.3">
      <c r="A37" s="131" t="s">
        <v>133</v>
      </c>
      <c r="B37" s="132"/>
      <c r="C37" s="132"/>
      <c r="D37" s="132"/>
      <c r="E37" s="132"/>
      <c r="F37" s="133"/>
      <c r="G37" s="134">
        <v>7</v>
      </c>
    </row>
    <row r="38" spans="1:11" ht="16.2" thickBot="1" x14ac:dyDescent="0.35">
      <c r="A38" s="147"/>
      <c r="B38" s="147"/>
      <c r="C38" s="147"/>
      <c r="D38" s="147"/>
      <c r="E38" s="147"/>
      <c r="F38" s="147"/>
      <c r="G38" s="148"/>
    </row>
    <row r="39" spans="1:11" ht="15.6" customHeight="1" x14ac:dyDescent="0.3">
      <c r="A39" s="334" t="s">
        <v>110</v>
      </c>
      <c r="B39" s="335"/>
      <c r="C39" s="335"/>
      <c r="D39" s="335"/>
      <c r="E39" s="335"/>
      <c r="F39" s="335"/>
      <c r="G39" s="335"/>
      <c r="H39" s="335"/>
      <c r="I39" s="335"/>
      <c r="J39" s="335"/>
      <c r="K39" s="336"/>
    </row>
    <row r="40" spans="1:11" x14ac:dyDescent="0.3">
      <c r="A40" s="337"/>
      <c r="B40" s="338"/>
      <c r="C40" s="338"/>
      <c r="D40" s="338"/>
      <c r="E40" s="338"/>
      <c r="F40" s="338"/>
      <c r="G40" s="338"/>
      <c r="H40" s="338"/>
      <c r="I40" s="338"/>
      <c r="J40" s="338"/>
      <c r="K40" s="339"/>
    </row>
    <row r="41" spans="1:11" ht="16.2" thickBot="1" x14ac:dyDescent="0.35">
      <c r="A41" s="340"/>
      <c r="B41" s="341"/>
      <c r="C41" s="341"/>
      <c r="D41" s="341"/>
      <c r="E41" s="341"/>
      <c r="F41" s="341"/>
      <c r="G41" s="341"/>
      <c r="H41" s="341"/>
      <c r="I41" s="341"/>
      <c r="J41" s="341"/>
      <c r="K41" s="342"/>
    </row>
    <row r="42" spans="1:11" ht="16.2" thickBot="1" x14ac:dyDescent="0.35"/>
    <row r="43" spans="1:11" ht="15.6" customHeight="1" x14ac:dyDescent="0.3">
      <c r="A43" s="334" t="s">
        <v>111</v>
      </c>
      <c r="B43" s="335"/>
      <c r="C43" s="335"/>
      <c r="D43" s="335"/>
      <c r="E43" s="335"/>
      <c r="F43" s="335"/>
      <c r="G43" s="335"/>
      <c r="H43" s="335"/>
      <c r="I43" s="335"/>
      <c r="J43" s="335"/>
      <c r="K43" s="336"/>
    </row>
    <row r="44" spans="1:11" x14ac:dyDescent="0.3">
      <c r="A44" s="337"/>
      <c r="B44" s="338"/>
      <c r="C44" s="338"/>
      <c r="D44" s="338"/>
      <c r="E44" s="338"/>
      <c r="F44" s="338"/>
      <c r="G44" s="338"/>
      <c r="H44" s="338"/>
      <c r="I44" s="338"/>
      <c r="J44" s="338"/>
      <c r="K44" s="339"/>
    </row>
    <row r="45" spans="1:11" ht="16.2" thickBot="1" x14ac:dyDescent="0.35">
      <c r="A45" s="340"/>
      <c r="B45" s="341"/>
      <c r="C45" s="341"/>
      <c r="D45" s="341"/>
      <c r="E45" s="341"/>
      <c r="F45" s="341"/>
      <c r="G45" s="341"/>
      <c r="H45" s="341"/>
      <c r="I45" s="341"/>
      <c r="J45" s="341"/>
      <c r="K45" s="342"/>
    </row>
  </sheetData>
  <mergeCells count="20">
    <mergeCell ref="A31:F31"/>
    <mergeCell ref="A25:I25"/>
    <mergeCell ref="A27:J27"/>
    <mergeCell ref="A39:K41"/>
    <mergeCell ref="A43:K45"/>
    <mergeCell ref="A30:F30"/>
    <mergeCell ref="A3:K3"/>
    <mergeCell ref="A4:D4"/>
    <mergeCell ref="A5:A6"/>
    <mergeCell ref="B5:B6"/>
    <mergeCell ref="C5:C6"/>
    <mergeCell ref="D5:D6"/>
    <mergeCell ref="G5:G6"/>
    <mergeCell ref="H5:H6"/>
    <mergeCell ref="I5:I6"/>
    <mergeCell ref="J5:J6"/>
    <mergeCell ref="K5:K6"/>
    <mergeCell ref="E4:F4"/>
    <mergeCell ref="E5:E6"/>
    <mergeCell ref="F5:F6"/>
  </mergeCells>
  <dataValidations count="1">
    <dataValidation type="list" allowBlank="1" showInputMessage="1" showErrorMessage="1" sqref="D7:F24" xr:uid="{C2FDDC67-67A7-4CD1-ADDD-CC30C98295B5}">
      <formula1>"Dirigenti,Quadri,Tecnici,Impiegati amministrativi"</formula1>
    </dataValidation>
  </dataValidations>
  <pageMargins left="0.7" right="0.7" top="0.75" bottom="0.75" header="0.3" footer="0.3"/>
  <pageSetup paperSize="9" scale="45"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DD4A2-86C8-4E2E-BC2C-C721A7F92095}">
  <sheetPr>
    <pageSetUpPr fitToPage="1"/>
  </sheetPr>
  <dimension ref="A1:J21"/>
  <sheetViews>
    <sheetView showGridLines="0" zoomScale="80" zoomScaleNormal="80" workbookViewId="0">
      <selection activeCell="I5" sqref="I5"/>
    </sheetView>
  </sheetViews>
  <sheetFormatPr defaultColWidth="9.109375" defaultRowHeight="15.6" x14ac:dyDescent="0.3"/>
  <cols>
    <col min="1" max="1" width="28.44140625" style="19" customWidth="1"/>
    <col min="2" max="2" width="21.6640625" style="19" customWidth="1"/>
    <col min="3" max="3" width="24.109375" style="19" customWidth="1"/>
    <col min="4" max="4" width="24.5546875" style="19" customWidth="1"/>
    <col min="5" max="5" width="18.5546875" style="19" customWidth="1"/>
    <col min="6" max="7" width="17.77734375" style="19" customWidth="1"/>
    <col min="8" max="16384" width="9.109375" style="19"/>
  </cols>
  <sheetData>
    <row r="1" spans="1:10" ht="33.6" customHeight="1" x14ac:dyDescent="0.3"/>
    <row r="2" spans="1:10" ht="33.6" customHeight="1" thickBot="1" x14ac:dyDescent="0.35"/>
    <row r="3" spans="1:10" s="9" customFormat="1" ht="30" customHeight="1" thickBot="1" x14ac:dyDescent="0.35">
      <c r="A3" s="299" t="str">
        <f>"SCHEDA COSTI LAVORATORI IN SOMMINISTRAZIONE (STANDARD) "&amp;Anno_rendicontato</f>
        <v>SCHEDA COSTI LAVORATORI IN SOMMINISTRAZIONE (STANDARD) 2023</v>
      </c>
      <c r="B3" s="300"/>
      <c r="C3" s="300"/>
      <c r="D3" s="300"/>
      <c r="E3" s="300"/>
      <c r="F3" s="300"/>
      <c r="G3" s="301"/>
    </row>
    <row r="4" spans="1:10" s="32" customFormat="1" ht="30" customHeight="1" x14ac:dyDescent="0.2">
      <c r="A4" s="309" t="s">
        <v>53</v>
      </c>
      <c r="B4" s="311" t="s">
        <v>167</v>
      </c>
      <c r="C4" s="311" t="s">
        <v>165</v>
      </c>
      <c r="D4" s="311" t="s">
        <v>54</v>
      </c>
      <c r="E4" s="311" t="s">
        <v>55</v>
      </c>
      <c r="F4" s="304" t="s">
        <v>64</v>
      </c>
      <c r="G4" s="305"/>
    </row>
    <row r="5" spans="1:10" s="32" customFormat="1" ht="30" customHeight="1" x14ac:dyDescent="0.2">
      <c r="A5" s="310"/>
      <c r="B5" s="312"/>
      <c r="C5" s="312"/>
      <c r="D5" s="312"/>
      <c r="E5" s="312"/>
      <c r="F5" s="306"/>
      <c r="G5" s="307"/>
    </row>
    <row r="6" spans="1:10" ht="30" customHeight="1" x14ac:dyDescent="0.3">
      <c r="A6" s="310"/>
      <c r="B6" s="280" t="s">
        <v>168</v>
      </c>
      <c r="C6" s="308" t="s">
        <v>163</v>
      </c>
      <c r="D6" s="279" t="s">
        <v>169</v>
      </c>
      <c r="E6" s="280" t="s">
        <v>57</v>
      </c>
      <c r="F6" s="306" t="s">
        <v>161</v>
      </c>
      <c r="G6" s="307" t="s">
        <v>125</v>
      </c>
    </row>
    <row r="7" spans="1:10" ht="30" customHeight="1" x14ac:dyDescent="0.3">
      <c r="A7" s="310"/>
      <c r="B7" s="280"/>
      <c r="C7" s="308"/>
      <c r="D7" s="279"/>
      <c r="E7" s="280"/>
      <c r="F7" s="306"/>
      <c r="G7" s="307"/>
    </row>
    <row r="8" spans="1:10" s="32" customFormat="1" ht="30" customHeight="1" x14ac:dyDescent="0.2">
      <c r="A8" s="172" t="s">
        <v>160</v>
      </c>
      <c r="B8" s="171"/>
      <c r="C8" s="170">
        <f>IFERROR(#REF!/#REF!,0)</f>
        <v>0</v>
      </c>
      <c r="D8" s="81"/>
      <c r="E8" s="169">
        <f>C8*D8</f>
        <v>0</v>
      </c>
      <c r="F8" s="168"/>
      <c r="G8" s="167"/>
    </row>
    <row r="9" spans="1:10" s="32" customFormat="1" ht="30" customHeight="1" x14ac:dyDescent="0.2">
      <c r="A9" s="172" t="s">
        <v>159</v>
      </c>
      <c r="B9" s="171"/>
      <c r="C9" s="170">
        <f>IFERROR(#REF!/#REF!,0)</f>
        <v>0</v>
      </c>
      <c r="D9" s="81"/>
      <c r="E9" s="169">
        <f>C9*D9</f>
        <v>0</v>
      </c>
      <c r="F9" s="168"/>
      <c r="G9" s="167"/>
    </row>
    <row r="10" spans="1:10" s="32" customFormat="1" ht="30" customHeight="1" x14ac:dyDescent="0.2">
      <c r="A10" s="172" t="s">
        <v>158</v>
      </c>
      <c r="B10" s="171"/>
      <c r="C10" s="170">
        <f>IFERROR(#REF!/#REF!,0)</f>
        <v>0</v>
      </c>
      <c r="D10" s="81"/>
      <c r="E10" s="169">
        <f>C10*D10</f>
        <v>0</v>
      </c>
      <c r="F10" s="168"/>
      <c r="G10" s="167"/>
    </row>
    <row r="11" spans="1:10" s="32" customFormat="1" ht="30" customHeight="1" thickBot="1" x14ac:dyDescent="0.25">
      <c r="A11" s="166" t="s">
        <v>157</v>
      </c>
      <c r="B11" s="164">
        <f>SUM(B8:B10)</f>
        <v>0</v>
      </c>
      <c r="C11" s="165"/>
      <c r="D11" s="164">
        <f>SUM(D8:D10)</f>
        <v>0</v>
      </c>
      <c r="E11" s="163">
        <f>SUM(E8:E10)</f>
        <v>0</v>
      </c>
      <c r="F11" s="302" t="s">
        <v>156</v>
      </c>
      <c r="G11" s="303"/>
    </row>
    <row r="12" spans="1:10" s="32" customFormat="1" ht="30" customHeight="1" x14ac:dyDescent="0.2">
      <c r="A12" s="95"/>
      <c r="B12" s="96"/>
      <c r="C12" s="97"/>
      <c r="D12" s="96"/>
      <c r="E12" s="98"/>
      <c r="F12" s="7"/>
      <c r="G12" s="7"/>
    </row>
    <row r="13" spans="1:10" customFormat="1" x14ac:dyDescent="0.3">
      <c r="A13" s="130" t="s">
        <v>155</v>
      </c>
      <c r="B13" s="19"/>
      <c r="C13" s="19"/>
      <c r="D13" s="19"/>
      <c r="E13" s="19"/>
      <c r="F13" s="19"/>
      <c r="G13" s="19"/>
      <c r="J13" s="80"/>
    </row>
    <row r="14" spans="1:10" customFormat="1" x14ac:dyDescent="0.3">
      <c r="A14" s="289" t="s">
        <v>126</v>
      </c>
      <c r="B14" s="290"/>
      <c r="C14" s="290"/>
      <c r="D14" s="290"/>
      <c r="E14" s="290"/>
      <c r="F14" s="291"/>
      <c r="G14" s="134">
        <v>1</v>
      </c>
      <c r="J14" s="80"/>
    </row>
    <row r="15" spans="1:10" customFormat="1" x14ac:dyDescent="0.3">
      <c r="A15" s="289" t="s">
        <v>127</v>
      </c>
      <c r="B15" s="290"/>
      <c r="C15" s="290"/>
      <c r="D15" s="290"/>
      <c r="E15" s="290"/>
      <c r="F15" s="291"/>
      <c r="G15" s="134">
        <v>2</v>
      </c>
      <c r="J15" s="80"/>
    </row>
    <row r="16" spans="1:10" customFormat="1" x14ac:dyDescent="0.3">
      <c r="A16" s="131" t="s">
        <v>128</v>
      </c>
      <c r="B16" s="132"/>
      <c r="C16" s="132"/>
      <c r="D16" s="132"/>
      <c r="E16" s="132"/>
      <c r="F16" s="133"/>
      <c r="G16" s="134">
        <v>3.1</v>
      </c>
      <c r="J16" s="80"/>
    </row>
    <row r="17" spans="1:10" customFormat="1" x14ac:dyDescent="0.3">
      <c r="A17" s="131" t="s">
        <v>129</v>
      </c>
      <c r="B17" s="132"/>
      <c r="C17" s="132"/>
      <c r="D17" s="132"/>
      <c r="E17" s="132"/>
      <c r="F17" s="133"/>
      <c r="G17" s="134">
        <v>3.2</v>
      </c>
      <c r="J17" s="80"/>
    </row>
    <row r="18" spans="1:10" customFormat="1" x14ac:dyDescent="0.3">
      <c r="A18" s="131" t="s">
        <v>130</v>
      </c>
      <c r="B18" s="132"/>
      <c r="C18" s="132"/>
      <c r="D18" s="132"/>
      <c r="E18" s="132"/>
      <c r="F18" s="133"/>
      <c r="G18" s="134">
        <v>4</v>
      </c>
      <c r="J18" s="80"/>
    </row>
    <row r="19" spans="1:10" customFormat="1" x14ac:dyDescent="0.3">
      <c r="A19" s="131" t="s">
        <v>131</v>
      </c>
      <c r="B19" s="132"/>
      <c r="C19" s="132"/>
      <c r="D19" s="132"/>
      <c r="E19" s="132"/>
      <c r="F19" s="133"/>
      <c r="G19" s="134">
        <v>5</v>
      </c>
      <c r="J19" s="80"/>
    </row>
    <row r="20" spans="1:10" x14ac:dyDescent="0.3">
      <c r="A20" s="131" t="s">
        <v>132</v>
      </c>
      <c r="B20" s="132"/>
      <c r="C20" s="132"/>
      <c r="D20" s="132"/>
      <c r="E20" s="132"/>
      <c r="F20" s="133"/>
      <c r="G20" s="134">
        <v>6</v>
      </c>
    </row>
    <row r="21" spans="1:10" x14ac:dyDescent="0.3">
      <c r="A21" s="131" t="s">
        <v>133</v>
      </c>
      <c r="B21" s="132"/>
      <c r="C21" s="132"/>
      <c r="D21" s="132"/>
      <c r="E21" s="132"/>
      <c r="F21" s="133"/>
      <c r="G21" s="134">
        <v>7</v>
      </c>
    </row>
  </sheetData>
  <mergeCells count="16">
    <mergeCell ref="A15:F15"/>
    <mergeCell ref="A3:G3"/>
    <mergeCell ref="A4:A7"/>
    <mergeCell ref="B4:B5"/>
    <mergeCell ref="C4:C5"/>
    <mergeCell ref="D4:D5"/>
    <mergeCell ref="E4:E5"/>
    <mergeCell ref="F4:G5"/>
    <mergeCell ref="B6:B7"/>
    <mergeCell ref="C6:C7"/>
    <mergeCell ref="D6:D7"/>
    <mergeCell ref="E6:E7"/>
    <mergeCell ref="F6:F7"/>
    <mergeCell ref="G6:G7"/>
    <mergeCell ref="F11:G11"/>
    <mergeCell ref="A14:F14"/>
  </mergeCells>
  <pageMargins left="0.7" right="0.7" top="0.75" bottom="0.75" header="0.3" footer="0.3"/>
  <pageSetup paperSize="9" scale="85"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35"/>
  <sheetViews>
    <sheetView showGridLines="0" zoomScale="80" zoomScaleNormal="80" workbookViewId="0">
      <pane ySplit="5" topLeftCell="A6" activePane="bottomLeft" state="frozen"/>
      <selection pane="bottomLeft" activeCell="E19" sqref="E19"/>
    </sheetView>
  </sheetViews>
  <sheetFormatPr defaultColWidth="9.109375" defaultRowHeight="15.6" x14ac:dyDescent="0.3"/>
  <cols>
    <col min="1" max="1" width="42.88671875" style="19" customWidth="1"/>
    <col min="2" max="2" width="25.33203125" style="19" customWidth="1"/>
    <col min="3" max="3" width="25.5546875" style="19" customWidth="1"/>
    <col min="4" max="4" width="18.44140625" style="19" customWidth="1"/>
    <col min="5" max="7" width="31.33203125" style="19" customWidth="1"/>
    <col min="8" max="8" width="19.88671875" style="19" customWidth="1"/>
    <col min="9" max="9" width="14.6640625" style="19" customWidth="1"/>
    <col min="10" max="11" width="9.109375" style="19" customWidth="1"/>
    <col min="12" max="12" width="29.44140625" style="19" bestFit="1" customWidth="1"/>
    <col min="13" max="13" width="29.109375" style="19" bestFit="1" customWidth="1"/>
    <col min="14" max="16384" width="9.109375" style="19"/>
  </cols>
  <sheetData>
    <row r="1" spans="1:18" ht="30" customHeight="1" x14ac:dyDescent="0.3"/>
    <row r="2" spans="1:18" ht="30" customHeight="1" thickBot="1" x14ac:dyDescent="0.35"/>
    <row r="3" spans="1:18" s="13" customFormat="1" ht="30" customHeight="1" thickBot="1" x14ac:dyDescent="0.35">
      <c r="A3" s="316" t="str">
        <f>"SCHEDA COSTI PER MISSIONI "&amp;Anno_rendicontato</f>
        <v>SCHEDA COSTI PER MISSIONI 2023</v>
      </c>
      <c r="B3" s="317"/>
      <c r="C3" s="317"/>
      <c r="D3" s="317"/>
      <c r="E3" s="317"/>
      <c r="F3" s="317"/>
      <c r="G3" s="350"/>
      <c r="H3" s="149" t="s">
        <v>20</v>
      </c>
      <c r="I3" s="150">
        <f>SUM(I6:I23)</f>
        <v>0</v>
      </c>
      <c r="N3" s="90">
        <f>SUMIF($H$6:$H$23,"orientamento",$I$6:$I$23)</f>
        <v>0</v>
      </c>
      <c r="O3" s="90">
        <f>SUMIF($H$6:$H$23,"formazione",$I$6:$I$23)</f>
        <v>0</v>
      </c>
      <c r="P3" s="90">
        <f>SUMIF($H$6:$H$23,"gestione progetti di innovazione",$I$6:$I$23)</f>
        <v>0</v>
      </c>
      <c r="Q3" s="90"/>
      <c r="R3" s="90"/>
    </row>
    <row r="4" spans="1:18" s="9" customFormat="1" ht="30" customHeight="1" x14ac:dyDescent="0.3">
      <c r="A4" s="343" t="s">
        <v>59</v>
      </c>
      <c r="B4" s="345" t="s">
        <v>69</v>
      </c>
      <c r="C4" s="347" t="s">
        <v>70</v>
      </c>
      <c r="D4" s="345" t="s">
        <v>71</v>
      </c>
      <c r="E4" s="345" t="s">
        <v>72</v>
      </c>
      <c r="F4" s="348" t="s">
        <v>73</v>
      </c>
      <c r="G4" s="311" t="s">
        <v>74</v>
      </c>
      <c r="H4" s="311"/>
      <c r="I4" s="313" t="s">
        <v>65</v>
      </c>
      <c r="J4" s="21"/>
      <c r="N4" s="20"/>
      <c r="O4" s="20"/>
      <c r="P4" s="20"/>
      <c r="Q4" s="20"/>
      <c r="R4" s="20"/>
    </row>
    <row r="5" spans="1:18" s="9" customFormat="1" ht="30" customHeight="1" thickBot="1" x14ac:dyDescent="0.35">
      <c r="A5" s="344"/>
      <c r="B5" s="346"/>
      <c r="C5" s="346"/>
      <c r="D5" s="346"/>
      <c r="E5" s="346"/>
      <c r="F5" s="349"/>
      <c r="G5" s="153" t="s">
        <v>134</v>
      </c>
      <c r="H5" s="153" t="s">
        <v>125</v>
      </c>
      <c r="I5" s="314"/>
      <c r="J5" s="21"/>
      <c r="N5" s="20"/>
      <c r="O5" s="20"/>
      <c r="P5" s="20"/>
      <c r="Q5" s="20"/>
      <c r="R5" s="20"/>
    </row>
    <row r="6" spans="1:18" s="9" customFormat="1" ht="19.95" customHeight="1" x14ac:dyDescent="0.3">
      <c r="A6" s="151"/>
      <c r="B6" s="152"/>
      <c r="C6" s="152"/>
      <c r="D6" s="44"/>
      <c r="E6" s="44"/>
      <c r="F6" s="44"/>
      <c r="G6" s="44"/>
      <c r="H6" s="44"/>
      <c r="I6" s="78"/>
      <c r="J6" s="21"/>
      <c r="K6" s="21"/>
      <c r="L6"/>
      <c r="M6"/>
      <c r="N6" s="20"/>
      <c r="O6" s="20"/>
      <c r="P6" s="20"/>
      <c r="Q6" s="20"/>
      <c r="R6" s="20" t="s">
        <v>66</v>
      </c>
    </row>
    <row r="7" spans="1:18" s="9" customFormat="1" ht="19.95" customHeight="1" x14ac:dyDescent="0.3">
      <c r="A7" s="22"/>
      <c r="B7" s="35"/>
      <c r="C7" s="35"/>
      <c r="D7" s="23"/>
      <c r="E7" s="23"/>
      <c r="F7" s="23"/>
      <c r="G7" s="23"/>
      <c r="H7" s="23"/>
      <c r="I7" s="24"/>
      <c r="J7" s="21"/>
      <c r="K7" s="21"/>
      <c r="N7" s="20"/>
      <c r="O7" s="20"/>
      <c r="P7" s="20"/>
      <c r="Q7" s="20"/>
      <c r="R7" s="20" t="s">
        <v>67</v>
      </c>
    </row>
    <row r="8" spans="1:18" s="9" customFormat="1" ht="19.95" customHeight="1" x14ac:dyDescent="0.3">
      <c r="A8" s="22"/>
      <c r="B8" s="35"/>
      <c r="C8" s="35"/>
      <c r="D8" s="23"/>
      <c r="E8" s="23"/>
      <c r="F8" s="23"/>
      <c r="G8" s="23"/>
      <c r="H8" s="23"/>
      <c r="I8" s="24"/>
      <c r="J8" s="21"/>
      <c r="K8" s="21"/>
      <c r="N8" s="20"/>
      <c r="O8" s="20"/>
      <c r="P8" s="20"/>
      <c r="Q8" s="20"/>
      <c r="R8" s="20" t="s">
        <v>68</v>
      </c>
    </row>
    <row r="9" spans="1:18" s="9" customFormat="1" ht="19.95" customHeight="1" x14ac:dyDescent="0.3">
      <c r="A9" s="22"/>
      <c r="B9" s="35"/>
      <c r="C9" s="35"/>
      <c r="D9" s="23"/>
      <c r="E9" s="23"/>
      <c r="F9" s="23"/>
      <c r="G9" s="23"/>
      <c r="H9" s="23"/>
      <c r="I9" s="24"/>
      <c r="J9" s="21"/>
      <c r="K9" s="21"/>
    </row>
    <row r="10" spans="1:18" s="9" customFormat="1" ht="19.95" customHeight="1" x14ac:dyDescent="0.3">
      <c r="A10" s="22"/>
      <c r="B10" s="35"/>
      <c r="C10" s="35"/>
      <c r="D10" s="23"/>
      <c r="E10" s="23"/>
      <c r="F10" s="23"/>
      <c r="G10" s="23"/>
      <c r="H10" s="23"/>
      <c r="I10" s="24"/>
      <c r="J10" s="21"/>
      <c r="K10" s="21"/>
      <c r="L10"/>
      <c r="M10"/>
    </row>
    <row r="11" spans="1:18" s="9" customFormat="1" ht="19.95" customHeight="1" x14ac:dyDescent="0.3">
      <c r="A11" s="22"/>
      <c r="B11" s="35"/>
      <c r="C11" s="35"/>
      <c r="D11" s="23"/>
      <c r="E11" s="23"/>
      <c r="F11" s="23"/>
      <c r="G11" s="23"/>
      <c r="H11" s="23"/>
      <c r="I11" s="24"/>
      <c r="J11" s="21"/>
      <c r="K11" s="21"/>
    </row>
    <row r="12" spans="1:18" ht="19.95" customHeight="1" x14ac:dyDescent="0.3">
      <c r="A12" s="22"/>
      <c r="B12" s="35"/>
      <c r="C12" s="35"/>
      <c r="D12" s="23"/>
      <c r="E12" s="23"/>
      <c r="F12" s="23"/>
      <c r="G12" s="23"/>
      <c r="H12" s="23"/>
      <c r="I12" s="24"/>
      <c r="J12" s="25"/>
      <c r="K12" s="25"/>
    </row>
    <row r="13" spans="1:18" ht="19.95" customHeight="1" x14ac:dyDescent="0.3">
      <c r="A13" s="22"/>
      <c r="B13" s="35"/>
      <c r="C13" s="35"/>
      <c r="D13" s="23"/>
      <c r="E13" s="23"/>
      <c r="F13" s="23"/>
      <c r="G13" s="23"/>
      <c r="H13" s="23"/>
      <c r="I13" s="24"/>
      <c r="J13" s="25"/>
      <c r="K13" s="25"/>
    </row>
    <row r="14" spans="1:18" ht="19.95" customHeight="1" x14ac:dyDescent="0.3">
      <c r="A14" s="22"/>
      <c r="B14" s="35"/>
      <c r="C14" s="35"/>
      <c r="D14" s="23"/>
      <c r="E14" s="23"/>
      <c r="F14" s="23"/>
      <c r="G14" s="23"/>
      <c r="H14" s="23"/>
      <c r="I14" s="24"/>
      <c r="J14" s="25"/>
      <c r="K14" s="25"/>
    </row>
    <row r="15" spans="1:18" ht="19.95" customHeight="1" x14ac:dyDescent="0.3">
      <c r="A15" s="22"/>
      <c r="B15" s="35"/>
      <c r="C15" s="35"/>
      <c r="D15" s="23"/>
      <c r="E15" s="23"/>
      <c r="F15" s="23"/>
      <c r="G15" s="23"/>
      <c r="H15" s="23"/>
      <c r="I15" s="24"/>
      <c r="J15" s="25"/>
      <c r="K15" s="25"/>
    </row>
    <row r="16" spans="1:18" ht="19.95" customHeight="1" x14ac:dyDescent="0.3">
      <c r="A16" s="22"/>
      <c r="B16" s="35"/>
      <c r="C16" s="35"/>
      <c r="D16" s="23"/>
      <c r="E16" s="23"/>
      <c r="F16" s="23"/>
      <c r="G16" s="23"/>
      <c r="H16" s="23"/>
      <c r="I16" s="24"/>
    </row>
    <row r="17" spans="1:11" s="9" customFormat="1" ht="19.95" customHeight="1" x14ac:dyDescent="0.3">
      <c r="A17" s="22"/>
      <c r="B17" s="35"/>
      <c r="C17" s="35"/>
      <c r="D17" s="23"/>
      <c r="E17" s="23"/>
      <c r="F17" s="23"/>
      <c r="G17" s="23"/>
      <c r="H17" s="23"/>
      <c r="I17" s="24"/>
      <c r="J17" s="21"/>
      <c r="K17" s="21"/>
    </row>
    <row r="18" spans="1:11" s="9" customFormat="1" ht="19.95" customHeight="1" x14ac:dyDescent="0.3">
      <c r="A18" s="22"/>
      <c r="B18" s="35"/>
      <c r="C18" s="35"/>
      <c r="D18" s="23"/>
      <c r="E18" s="23"/>
      <c r="F18" s="23"/>
      <c r="G18" s="23"/>
      <c r="H18" s="23"/>
      <c r="I18" s="24"/>
      <c r="J18" s="21"/>
      <c r="K18" s="21"/>
    </row>
    <row r="19" spans="1:11" s="9" customFormat="1" ht="19.95" customHeight="1" x14ac:dyDescent="0.3">
      <c r="A19" s="22"/>
      <c r="B19" s="35"/>
      <c r="C19" s="35"/>
      <c r="D19" s="23"/>
      <c r="E19" s="23"/>
      <c r="F19" s="23"/>
      <c r="G19" s="23"/>
      <c r="H19" s="23"/>
      <c r="I19" s="24"/>
      <c r="J19" s="21"/>
      <c r="K19" s="21"/>
    </row>
    <row r="20" spans="1:11" s="9" customFormat="1" ht="19.95" customHeight="1" x14ac:dyDescent="0.3">
      <c r="A20" s="22"/>
      <c r="B20" s="35"/>
      <c r="C20" s="35"/>
      <c r="D20" s="23"/>
      <c r="E20" s="23"/>
      <c r="F20" s="23"/>
      <c r="G20" s="23"/>
      <c r="H20" s="23"/>
      <c r="I20" s="24"/>
      <c r="J20" s="21"/>
      <c r="K20" s="21"/>
    </row>
    <row r="21" spans="1:11" s="9" customFormat="1" ht="19.95" customHeight="1" x14ac:dyDescent="0.3">
      <c r="A21" s="22"/>
      <c r="B21" s="35"/>
      <c r="C21" s="35"/>
      <c r="D21" s="23"/>
      <c r="E21" s="23"/>
      <c r="F21" s="23"/>
      <c r="G21" s="23"/>
      <c r="H21" s="23"/>
      <c r="I21" s="24"/>
      <c r="J21" s="21"/>
      <c r="K21" s="21"/>
    </row>
    <row r="22" spans="1:11" s="9" customFormat="1" ht="19.95" customHeight="1" x14ac:dyDescent="0.3">
      <c r="A22" s="22"/>
      <c r="B22" s="35"/>
      <c r="C22" s="35"/>
      <c r="D22" s="23"/>
      <c r="E22" s="23"/>
      <c r="F22" s="23"/>
      <c r="G22" s="23"/>
      <c r="H22" s="23"/>
      <c r="I22" s="24"/>
      <c r="J22" s="21"/>
      <c r="K22" s="21"/>
    </row>
    <row r="23" spans="1:11" ht="19.95" customHeight="1" thickBot="1" x14ac:dyDescent="0.35">
      <c r="A23" s="26"/>
      <c r="B23" s="36"/>
      <c r="C23" s="36"/>
      <c r="D23" s="27"/>
      <c r="E23" s="27"/>
      <c r="F23" s="27"/>
      <c r="G23" s="27"/>
      <c r="H23" s="29"/>
      <c r="I23" s="30"/>
    </row>
    <row r="24" spans="1:11" ht="19.95" customHeight="1" thickBot="1" x14ac:dyDescent="0.35">
      <c r="A24" s="31"/>
      <c r="B24" s="31"/>
      <c r="C24" s="31"/>
      <c r="D24" s="31"/>
      <c r="E24" s="32"/>
      <c r="F24" s="32"/>
      <c r="G24" s="32"/>
      <c r="H24" s="109" t="s">
        <v>20</v>
      </c>
      <c r="I24" s="33">
        <f>SUM(I6:I23)</f>
        <v>0</v>
      </c>
    </row>
    <row r="26" spans="1:11" x14ac:dyDescent="0.3">
      <c r="D26" s="34"/>
      <c r="E26" s="34"/>
      <c r="F26" s="34"/>
      <c r="G26" s="34"/>
      <c r="H26" s="34"/>
      <c r="I26" s="34"/>
    </row>
    <row r="27" spans="1:11" x14ac:dyDescent="0.3">
      <c r="A27" s="130" t="s">
        <v>144</v>
      </c>
      <c r="D27" s="34"/>
      <c r="E27" s="34"/>
      <c r="F27" s="34"/>
      <c r="G27" s="34"/>
      <c r="H27" s="34"/>
      <c r="I27" s="34"/>
    </row>
    <row r="28" spans="1:11" customFormat="1" ht="18" customHeight="1" x14ac:dyDescent="0.3">
      <c r="A28" s="289" t="s">
        <v>126</v>
      </c>
      <c r="B28" s="290"/>
      <c r="C28" s="290"/>
      <c r="D28" s="290"/>
      <c r="E28" s="290"/>
      <c r="F28" s="291"/>
      <c r="G28" s="134">
        <v>1</v>
      </c>
      <c r="H28" s="147"/>
      <c r="J28" s="66"/>
    </row>
    <row r="29" spans="1:11" customFormat="1" x14ac:dyDescent="0.3">
      <c r="A29" s="351" t="s">
        <v>127</v>
      </c>
      <c r="B29" s="351"/>
      <c r="C29" s="351"/>
      <c r="D29" s="351"/>
      <c r="E29" s="351"/>
      <c r="F29" s="351"/>
      <c r="G29" s="134">
        <v>2</v>
      </c>
      <c r="J29" s="80"/>
    </row>
    <row r="30" spans="1:11" customFormat="1" x14ac:dyDescent="0.3">
      <c r="A30" s="289" t="s">
        <v>128</v>
      </c>
      <c r="B30" s="290"/>
      <c r="C30" s="290"/>
      <c r="D30" s="290"/>
      <c r="E30" s="290"/>
      <c r="F30" s="291"/>
      <c r="G30" s="134">
        <v>3.1</v>
      </c>
      <c r="J30" s="80"/>
    </row>
    <row r="31" spans="1:11" customFormat="1" x14ac:dyDescent="0.3">
      <c r="A31" s="289" t="s">
        <v>129</v>
      </c>
      <c r="B31" s="290"/>
      <c r="C31" s="290"/>
      <c r="D31" s="290"/>
      <c r="E31" s="290"/>
      <c r="F31" s="291"/>
      <c r="G31" s="134">
        <v>3.2</v>
      </c>
      <c r="J31" s="80"/>
    </row>
    <row r="32" spans="1:11" customFormat="1" x14ac:dyDescent="0.3">
      <c r="A32" s="289" t="s">
        <v>130</v>
      </c>
      <c r="B32" s="290"/>
      <c r="C32" s="290"/>
      <c r="D32" s="290"/>
      <c r="E32" s="290"/>
      <c r="F32" s="291"/>
      <c r="G32" s="134">
        <v>4</v>
      </c>
      <c r="J32" s="80"/>
    </row>
    <row r="33" spans="1:10" customFormat="1" x14ac:dyDescent="0.3">
      <c r="A33" s="289" t="s">
        <v>131</v>
      </c>
      <c r="B33" s="290"/>
      <c r="C33" s="290"/>
      <c r="D33" s="290"/>
      <c r="E33" s="290"/>
      <c r="F33" s="291"/>
      <c r="G33" s="134">
        <v>5</v>
      </c>
      <c r="J33" s="80"/>
    </row>
    <row r="34" spans="1:10" customFormat="1" x14ac:dyDescent="0.3">
      <c r="A34" s="289" t="s">
        <v>132</v>
      </c>
      <c r="B34" s="290"/>
      <c r="C34" s="290"/>
      <c r="D34" s="290"/>
      <c r="E34" s="290"/>
      <c r="F34" s="291"/>
      <c r="G34" s="134">
        <v>6</v>
      </c>
      <c r="J34" s="80"/>
    </row>
    <row r="35" spans="1:10" customFormat="1" x14ac:dyDescent="0.3">
      <c r="A35" s="289" t="s">
        <v>133</v>
      </c>
      <c r="B35" s="290"/>
      <c r="C35" s="290"/>
      <c r="D35" s="290"/>
      <c r="E35" s="290"/>
      <c r="F35" s="291"/>
      <c r="G35" s="134">
        <v>7</v>
      </c>
      <c r="J35" s="80"/>
    </row>
  </sheetData>
  <mergeCells count="17">
    <mergeCell ref="A3:G3"/>
    <mergeCell ref="A33:F33"/>
    <mergeCell ref="A34:F34"/>
    <mergeCell ref="A35:F35"/>
    <mergeCell ref="A28:F28"/>
    <mergeCell ref="A29:F29"/>
    <mergeCell ref="A30:F30"/>
    <mergeCell ref="A31:F31"/>
    <mergeCell ref="A32:F32"/>
    <mergeCell ref="I4:I5"/>
    <mergeCell ref="A4:A5"/>
    <mergeCell ref="B4:B5"/>
    <mergeCell ref="C4:C5"/>
    <mergeCell ref="D4:D5"/>
    <mergeCell ref="E4:E5"/>
    <mergeCell ref="F4:F5"/>
    <mergeCell ref="G4:H4"/>
  </mergeCells>
  <dataValidations count="2">
    <dataValidation type="list" allowBlank="1" showInputMessage="1" showErrorMessage="1" sqref="H6:H23" xr:uid="{811026DA-ED8D-47EC-A812-A1CF05904014}">
      <formula1>"vitto,alloggio,viaggio"</formula1>
    </dataValidation>
    <dataValidation type="list" allowBlank="1" showInputMessage="1" showErrorMessage="1" sqref="E6:E23" xr:uid="{DCCD0FA9-DEBB-4F3F-AEE0-C9C9F661CA0D}">
      <formula1>"vitto,alloggio,viaggio mezzo pubblico,viaggio mezzo privato"</formula1>
    </dataValidation>
  </dataValidations>
  <pageMargins left="0.7" right="0.7" top="0.75" bottom="0.75" header="0.3" footer="0.3"/>
  <pageSetup paperSize="9" scale="54"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4">
    <pageSetUpPr fitToPage="1"/>
  </sheetPr>
  <dimension ref="A1:X38"/>
  <sheetViews>
    <sheetView showGridLines="0" zoomScale="80" zoomScaleNormal="80" workbookViewId="0">
      <pane ySplit="5" topLeftCell="A6" activePane="bottomLeft" state="frozen"/>
      <selection pane="bottomLeft" activeCell="I31" sqref="I31"/>
    </sheetView>
  </sheetViews>
  <sheetFormatPr defaultRowHeight="14.4" x14ac:dyDescent="0.3"/>
  <cols>
    <col min="1" max="1" width="34.33203125" customWidth="1"/>
    <col min="2" max="2" width="11.33203125" customWidth="1"/>
    <col min="3" max="3" width="10.6640625" customWidth="1"/>
    <col min="4" max="4" width="11.44140625" customWidth="1"/>
    <col min="5" max="5" width="24.44140625" customWidth="1"/>
    <col min="6" max="6" width="45.44140625" customWidth="1"/>
    <col min="7" max="7" width="22.21875" customWidth="1"/>
    <col min="8" max="8" width="20.21875" customWidth="1"/>
    <col min="9" max="11" width="14" customWidth="1"/>
    <col min="12" max="12" width="9.109375" customWidth="1"/>
    <col min="13" max="13" width="29.44140625" bestFit="1" customWidth="1"/>
    <col min="14" max="14" width="29.109375" bestFit="1" customWidth="1"/>
  </cols>
  <sheetData>
    <row r="1" spans="1:24" ht="30" customHeight="1" x14ac:dyDescent="0.3"/>
    <row r="2" spans="1:24" ht="30" customHeight="1" thickBot="1" x14ac:dyDescent="0.35"/>
    <row r="3" spans="1:24" s="15" customFormat="1" ht="30" customHeight="1" thickBot="1" x14ac:dyDescent="0.35">
      <c r="A3" s="322" t="str">
        <f>"SCHEDA COSTI STRUMENTAZIONI E ATTREZZATURE  "&amp;Anno_rendicontato</f>
        <v>SCHEDA COSTI STRUMENTAZIONI E ATTREZZATURE  2023</v>
      </c>
      <c r="B3" s="323"/>
      <c r="C3" s="323"/>
      <c r="D3" s="323"/>
      <c r="E3" s="323"/>
      <c r="F3" s="323"/>
      <c r="G3" s="323"/>
      <c r="H3" s="323"/>
      <c r="I3" s="354"/>
      <c r="J3" s="154" t="s">
        <v>20</v>
      </c>
      <c r="K3" s="94">
        <f>IF(L3=0,SUM(I6:I23)+SUM(K6:K23),"Errore di compilazione")</f>
        <v>0</v>
      </c>
      <c r="L3" s="91">
        <f>COUNTIF(L6:L23,L24)</f>
        <v>0</v>
      </c>
      <c r="O3" s="91">
        <f>SUMIF($H$6:$H$23,"orientamento",$I$6:$I$23)</f>
        <v>0</v>
      </c>
      <c r="P3" s="91">
        <f>SUMIF($H$6:$H$23,"formazione",$I$6:$I$23)</f>
        <v>0</v>
      </c>
      <c r="Q3" s="91">
        <f>SUMIF($H$6:$H$23,"gestione progetti di innovazione",$I$6:$I$23)</f>
        <v>0</v>
      </c>
      <c r="R3" s="91"/>
    </row>
    <row r="4" spans="1:24" s="15" customFormat="1" ht="30" customHeight="1" x14ac:dyDescent="0.3">
      <c r="A4" s="355" t="s">
        <v>123</v>
      </c>
      <c r="B4" s="326" t="s">
        <v>75</v>
      </c>
      <c r="C4" s="326" t="s">
        <v>76</v>
      </c>
      <c r="D4" s="326" t="s">
        <v>77</v>
      </c>
      <c r="E4" s="326" t="s">
        <v>145</v>
      </c>
      <c r="F4" s="326" t="s">
        <v>78</v>
      </c>
      <c r="G4" s="326" t="s">
        <v>79</v>
      </c>
      <c r="H4" s="326"/>
      <c r="I4" s="326" t="s">
        <v>80</v>
      </c>
      <c r="J4" s="326" t="s">
        <v>81</v>
      </c>
      <c r="K4" s="328" t="s">
        <v>82</v>
      </c>
      <c r="L4" s="91"/>
      <c r="O4" s="91"/>
      <c r="P4" s="91"/>
      <c r="Q4" s="91"/>
      <c r="R4" s="91"/>
    </row>
    <row r="5" spans="1:24" s="16" customFormat="1" ht="52.95" customHeight="1" thickBot="1" x14ac:dyDescent="0.35">
      <c r="A5" s="356"/>
      <c r="B5" s="327"/>
      <c r="C5" s="327"/>
      <c r="D5" s="327"/>
      <c r="E5" s="327"/>
      <c r="F5" s="327"/>
      <c r="G5" s="155" t="s">
        <v>140</v>
      </c>
      <c r="H5" s="155" t="s">
        <v>125</v>
      </c>
      <c r="I5" s="327"/>
      <c r="J5" s="327"/>
      <c r="K5" s="329"/>
      <c r="L5" s="7"/>
      <c r="O5" s="3">
        <f>SUMIF($H$6:$H$23,"orientamento",$K$6:$K$23)</f>
        <v>0</v>
      </c>
      <c r="P5" s="3">
        <f>SUMIF($H$6:$H$23,"formazione",$K$6:$K$23)</f>
        <v>0</v>
      </c>
      <c r="Q5" s="3">
        <f>SUMIF($H$6:$H$23,"gestione progetti di innovazione",$K$6:$K$23)</f>
        <v>0</v>
      </c>
      <c r="R5" s="4"/>
    </row>
    <row r="6" spans="1:24" ht="19.95" customHeight="1" x14ac:dyDescent="0.3">
      <c r="A6" s="38"/>
      <c r="B6" s="39"/>
      <c r="C6" s="40"/>
      <c r="D6" s="41">
        <f t="shared" ref="D6:D23" si="0">Anno_rendicontato</f>
        <v>2023</v>
      </c>
      <c r="E6" s="42"/>
      <c r="F6" s="43"/>
      <c r="G6" s="43"/>
      <c r="H6" s="44"/>
      <c r="I6" s="45"/>
      <c r="J6" s="45"/>
      <c r="K6" s="46"/>
      <c r="L6" s="47" t="str">
        <f>IF(AND(I6&lt;&gt;"",K6&lt;&gt;""),"Inserire solo uno degli importi","")</f>
        <v/>
      </c>
      <c r="O6" s="3">
        <f>SUM(O3:O5)</f>
        <v>0</v>
      </c>
      <c r="P6" s="3">
        <f t="shared" ref="P6:Q6" si="1">SUM(P3:P5)</f>
        <v>0</v>
      </c>
      <c r="Q6" s="3">
        <f t="shared" si="1"/>
        <v>0</v>
      </c>
      <c r="R6" s="20" t="s">
        <v>66</v>
      </c>
      <c r="X6" s="3" t="s">
        <v>83</v>
      </c>
    </row>
    <row r="7" spans="1:24" ht="19.95" customHeight="1" x14ac:dyDescent="0.3">
      <c r="A7" s="48"/>
      <c r="B7" s="49"/>
      <c r="C7" s="50"/>
      <c r="D7" s="51">
        <f t="shared" si="0"/>
        <v>2023</v>
      </c>
      <c r="E7" s="52"/>
      <c r="F7" s="53"/>
      <c r="G7" s="53"/>
      <c r="H7" s="23"/>
      <c r="I7" s="37"/>
      <c r="J7" s="37"/>
      <c r="K7" s="46"/>
      <c r="L7" s="47" t="str">
        <f t="shared" ref="L7:L24" si="2">IF(AND(I7&lt;&gt;"",K7&lt;&gt;""),"Inserire solo uno dei due valori","")</f>
        <v/>
      </c>
      <c r="O7" s="3"/>
      <c r="P7" s="3"/>
      <c r="Q7" s="3"/>
      <c r="R7" s="20" t="s">
        <v>67</v>
      </c>
      <c r="X7" s="3" t="s">
        <v>84</v>
      </c>
    </row>
    <row r="8" spans="1:24" ht="19.95" customHeight="1" x14ac:dyDescent="0.3">
      <c r="A8" s="48"/>
      <c r="B8" s="49"/>
      <c r="C8" s="50"/>
      <c r="D8" s="51">
        <f t="shared" si="0"/>
        <v>2023</v>
      </c>
      <c r="E8" s="52"/>
      <c r="F8" s="53"/>
      <c r="G8" s="53"/>
      <c r="H8" s="23"/>
      <c r="I8" s="37"/>
      <c r="J8" s="37"/>
      <c r="K8" s="46"/>
      <c r="L8" s="47" t="str">
        <f t="shared" si="2"/>
        <v/>
      </c>
      <c r="O8" s="3"/>
      <c r="P8" s="3"/>
      <c r="Q8" s="3"/>
      <c r="R8" s="20" t="s">
        <v>68</v>
      </c>
    </row>
    <row r="9" spans="1:24" ht="19.95" customHeight="1" x14ac:dyDescent="0.3">
      <c r="A9" s="48"/>
      <c r="B9" s="54"/>
      <c r="C9" s="50"/>
      <c r="D9" s="51">
        <f t="shared" si="0"/>
        <v>2023</v>
      </c>
      <c r="E9" s="52"/>
      <c r="F9" s="53"/>
      <c r="G9" s="53"/>
      <c r="H9" s="23"/>
      <c r="I9" s="37"/>
      <c r="J9" s="37"/>
      <c r="K9" s="46"/>
      <c r="L9" s="47" t="str">
        <f t="shared" si="2"/>
        <v/>
      </c>
    </row>
    <row r="10" spans="1:24" ht="19.95" customHeight="1" x14ac:dyDescent="0.3">
      <c r="A10" s="48"/>
      <c r="B10" s="49"/>
      <c r="C10" s="50"/>
      <c r="D10" s="51">
        <f t="shared" si="0"/>
        <v>2023</v>
      </c>
      <c r="E10" s="52"/>
      <c r="F10" s="53"/>
      <c r="G10" s="53"/>
      <c r="H10" s="23"/>
      <c r="I10" s="37"/>
      <c r="J10" s="37"/>
      <c r="K10" s="46"/>
      <c r="L10" s="47" t="str">
        <f t="shared" si="2"/>
        <v/>
      </c>
    </row>
    <row r="11" spans="1:24" ht="19.95" customHeight="1" x14ac:dyDescent="0.3">
      <c r="A11" s="48"/>
      <c r="B11" s="49"/>
      <c r="C11" s="50"/>
      <c r="D11" s="51">
        <f t="shared" si="0"/>
        <v>2023</v>
      </c>
      <c r="E11" s="52"/>
      <c r="F11" s="53"/>
      <c r="G11" s="53"/>
      <c r="H11" s="23"/>
      <c r="I11" s="37"/>
      <c r="J11" s="37"/>
      <c r="K11" s="46"/>
      <c r="L11" s="47" t="str">
        <f t="shared" si="2"/>
        <v/>
      </c>
    </row>
    <row r="12" spans="1:24" ht="19.95" customHeight="1" x14ac:dyDescent="0.3">
      <c r="A12" s="48"/>
      <c r="B12" s="49"/>
      <c r="C12" s="50"/>
      <c r="D12" s="51">
        <f t="shared" si="0"/>
        <v>2023</v>
      </c>
      <c r="E12" s="52"/>
      <c r="F12" s="53"/>
      <c r="G12" s="53"/>
      <c r="H12" s="23"/>
      <c r="I12" s="37"/>
      <c r="J12" s="37"/>
      <c r="K12" s="46"/>
      <c r="L12" s="47" t="str">
        <f t="shared" si="2"/>
        <v/>
      </c>
    </row>
    <row r="13" spans="1:24" ht="19.95" customHeight="1" x14ac:dyDescent="0.3">
      <c r="A13" s="48"/>
      <c r="B13" s="49"/>
      <c r="C13" s="50"/>
      <c r="D13" s="51">
        <f t="shared" si="0"/>
        <v>2023</v>
      </c>
      <c r="E13" s="52"/>
      <c r="F13" s="53"/>
      <c r="G13" s="53"/>
      <c r="H13" s="23"/>
      <c r="I13" s="37"/>
      <c r="J13" s="37"/>
      <c r="K13" s="46"/>
      <c r="L13" s="47" t="str">
        <f t="shared" si="2"/>
        <v/>
      </c>
    </row>
    <row r="14" spans="1:24" ht="19.95" customHeight="1" x14ac:dyDescent="0.3">
      <c r="A14" s="48"/>
      <c r="B14" s="49"/>
      <c r="C14" s="50"/>
      <c r="D14" s="51">
        <f t="shared" si="0"/>
        <v>2023</v>
      </c>
      <c r="E14" s="52"/>
      <c r="F14" s="53"/>
      <c r="G14" s="53"/>
      <c r="H14" s="23"/>
      <c r="I14" s="37"/>
      <c r="J14" s="37"/>
      <c r="K14" s="46"/>
      <c r="L14" s="47" t="str">
        <f t="shared" si="2"/>
        <v/>
      </c>
    </row>
    <row r="15" spans="1:24" ht="19.95" customHeight="1" x14ac:dyDescent="0.3">
      <c r="A15" s="48"/>
      <c r="B15" s="49"/>
      <c r="C15" s="50"/>
      <c r="D15" s="51">
        <f t="shared" si="0"/>
        <v>2023</v>
      </c>
      <c r="E15" s="52"/>
      <c r="F15" s="53"/>
      <c r="G15" s="53"/>
      <c r="H15" s="23"/>
      <c r="I15" s="37"/>
      <c r="J15" s="37"/>
      <c r="K15" s="46"/>
      <c r="L15" s="47" t="str">
        <f t="shared" si="2"/>
        <v/>
      </c>
    </row>
    <row r="16" spans="1:24" ht="19.95" customHeight="1" x14ac:dyDescent="0.3">
      <c r="A16" s="48"/>
      <c r="B16" s="49"/>
      <c r="C16" s="50"/>
      <c r="D16" s="51">
        <f t="shared" si="0"/>
        <v>2023</v>
      </c>
      <c r="E16" s="52"/>
      <c r="F16" s="53"/>
      <c r="G16" s="53"/>
      <c r="H16" s="23"/>
      <c r="I16" s="37"/>
      <c r="J16" s="37"/>
      <c r="K16" s="46"/>
      <c r="L16" s="47" t="str">
        <f t="shared" si="2"/>
        <v/>
      </c>
    </row>
    <row r="17" spans="1:12" ht="19.95" customHeight="1" x14ac:dyDescent="0.3">
      <c r="A17" s="48"/>
      <c r="B17" s="49"/>
      <c r="C17" s="50"/>
      <c r="D17" s="51">
        <f t="shared" si="0"/>
        <v>2023</v>
      </c>
      <c r="E17" s="52"/>
      <c r="F17" s="53"/>
      <c r="G17" s="53"/>
      <c r="H17" s="23"/>
      <c r="I17" s="37"/>
      <c r="J17" s="37"/>
      <c r="K17" s="46"/>
      <c r="L17" s="47" t="str">
        <f t="shared" si="2"/>
        <v/>
      </c>
    </row>
    <row r="18" spans="1:12" ht="19.95" customHeight="1" x14ac:dyDescent="0.3">
      <c r="A18" s="48"/>
      <c r="B18" s="49"/>
      <c r="C18" s="50"/>
      <c r="D18" s="51">
        <f t="shared" si="0"/>
        <v>2023</v>
      </c>
      <c r="E18" s="52"/>
      <c r="F18" s="53"/>
      <c r="G18" s="53"/>
      <c r="H18" s="23"/>
      <c r="I18" s="37"/>
      <c r="J18" s="37"/>
      <c r="K18" s="46"/>
      <c r="L18" s="47" t="str">
        <f t="shared" si="2"/>
        <v/>
      </c>
    </row>
    <row r="19" spans="1:12" ht="19.95" customHeight="1" x14ac:dyDescent="0.3">
      <c r="A19" s="48"/>
      <c r="B19" s="49"/>
      <c r="C19" s="50"/>
      <c r="D19" s="51">
        <f t="shared" si="0"/>
        <v>2023</v>
      </c>
      <c r="E19" s="52"/>
      <c r="F19" s="53"/>
      <c r="G19" s="53"/>
      <c r="H19" s="23"/>
      <c r="I19" s="37"/>
      <c r="J19" s="37"/>
      <c r="K19" s="46"/>
      <c r="L19" s="47" t="str">
        <f t="shared" si="2"/>
        <v/>
      </c>
    </row>
    <row r="20" spans="1:12" ht="19.95" customHeight="1" x14ac:dyDescent="0.3">
      <c r="A20" s="48"/>
      <c r="B20" s="49"/>
      <c r="C20" s="50"/>
      <c r="D20" s="51">
        <f t="shared" si="0"/>
        <v>2023</v>
      </c>
      <c r="E20" s="52"/>
      <c r="F20" s="53"/>
      <c r="G20" s="53"/>
      <c r="H20" s="23"/>
      <c r="I20" s="37"/>
      <c r="J20" s="37"/>
      <c r="K20" s="46"/>
      <c r="L20" s="47" t="str">
        <f t="shared" si="2"/>
        <v/>
      </c>
    </row>
    <row r="21" spans="1:12" ht="19.95" customHeight="1" x14ac:dyDescent="0.3">
      <c r="A21" s="48"/>
      <c r="B21" s="49"/>
      <c r="C21" s="50"/>
      <c r="D21" s="51">
        <f t="shared" si="0"/>
        <v>2023</v>
      </c>
      <c r="E21" s="52"/>
      <c r="F21" s="53"/>
      <c r="G21" s="53"/>
      <c r="H21" s="23"/>
      <c r="I21" s="37"/>
      <c r="J21" s="37"/>
      <c r="K21" s="46"/>
      <c r="L21" s="47" t="str">
        <f t="shared" si="2"/>
        <v/>
      </c>
    </row>
    <row r="22" spans="1:12" ht="19.95" customHeight="1" x14ac:dyDescent="0.3">
      <c r="A22" s="48"/>
      <c r="B22" s="49"/>
      <c r="C22" s="50"/>
      <c r="D22" s="51">
        <f t="shared" si="0"/>
        <v>2023</v>
      </c>
      <c r="E22" s="52"/>
      <c r="F22" s="53"/>
      <c r="G22" s="53"/>
      <c r="H22" s="23"/>
      <c r="I22" s="37"/>
      <c r="J22" s="37"/>
      <c r="K22" s="46"/>
      <c r="L22" s="47" t="str">
        <f t="shared" si="2"/>
        <v/>
      </c>
    </row>
    <row r="23" spans="1:12" ht="19.95" customHeight="1" thickBot="1" x14ac:dyDescent="0.35">
      <c r="A23" s="55"/>
      <c r="B23" s="6"/>
      <c r="C23" s="56"/>
      <c r="D23" s="1">
        <f t="shared" si="0"/>
        <v>2023</v>
      </c>
      <c r="E23" s="57"/>
      <c r="F23" s="57"/>
      <c r="G23" s="57"/>
      <c r="H23" s="29"/>
      <c r="I23" s="58"/>
      <c r="J23" s="59"/>
      <c r="K23" s="60"/>
      <c r="L23" s="47" t="str">
        <f t="shared" si="2"/>
        <v/>
      </c>
    </row>
    <row r="24" spans="1:12" ht="19.95" customHeight="1" thickBot="1" x14ac:dyDescent="0.35">
      <c r="C24" s="61"/>
      <c r="D24" s="61"/>
      <c r="E24" s="61"/>
      <c r="F24" s="61"/>
      <c r="G24" s="61"/>
      <c r="H24" s="61"/>
      <c r="I24" s="62">
        <f>SUM(I6:I23)</f>
        <v>0</v>
      </c>
      <c r="J24" s="62">
        <f>SUM(J6:J23)</f>
        <v>0</v>
      </c>
      <c r="K24" s="63">
        <f>SUM(K6:K23)</f>
        <v>0</v>
      </c>
      <c r="L24" s="64" t="str">
        <f t="shared" si="2"/>
        <v>Inserire solo uno dei due valori</v>
      </c>
    </row>
    <row r="25" spans="1:12" ht="19.95" customHeight="1" x14ac:dyDescent="0.3">
      <c r="C25" s="61"/>
      <c r="D25" s="61"/>
      <c r="E25" s="61"/>
      <c r="F25" s="61"/>
      <c r="G25" s="61"/>
      <c r="H25" s="61"/>
      <c r="I25" s="65"/>
      <c r="J25" s="65"/>
      <c r="K25" s="65"/>
      <c r="L25" s="64"/>
    </row>
    <row r="26" spans="1:12" s="19" customFormat="1" ht="15.6" x14ac:dyDescent="0.3">
      <c r="A26" s="130" t="s">
        <v>144</v>
      </c>
      <c r="D26" s="34"/>
      <c r="E26" s="34"/>
      <c r="F26" s="34"/>
      <c r="G26" s="34"/>
      <c r="H26" s="34"/>
      <c r="I26" s="34"/>
    </row>
    <row r="27" spans="1:12" ht="18" customHeight="1" x14ac:dyDescent="0.3">
      <c r="A27" s="289" t="s">
        <v>126</v>
      </c>
      <c r="B27" s="290"/>
      <c r="C27" s="290"/>
      <c r="D27" s="290"/>
      <c r="E27" s="290"/>
      <c r="F27" s="291"/>
      <c r="G27" s="134">
        <v>1</v>
      </c>
      <c r="H27" s="147"/>
      <c r="J27" s="66"/>
    </row>
    <row r="28" spans="1:12" ht="15.6" x14ac:dyDescent="0.3">
      <c r="A28" s="351" t="s">
        <v>127</v>
      </c>
      <c r="B28" s="351"/>
      <c r="C28" s="351"/>
      <c r="D28" s="351"/>
      <c r="E28" s="351"/>
      <c r="F28" s="351"/>
      <c r="G28" s="134">
        <v>2</v>
      </c>
      <c r="J28" s="80"/>
    </row>
    <row r="29" spans="1:12" ht="15.6" x14ac:dyDescent="0.3">
      <c r="A29" s="289" t="s">
        <v>128</v>
      </c>
      <c r="B29" s="290"/>
      <c r="C29" s="290"/>
      <c r="D29" s="290"/>
      <c r="E29" s="290"/>
      <c r="F29" s="291"/>
      <c r="G29" s="134">
        <v>3.1</v>
      </c>
      <c r="J29" s="80"/>
    </row>
    <row r="30" spans="1:12" ht="15.6" x14ac:dyDescent="0.3">
      <c r="A30" s="289" t="s">
        <v>129</v>
      </c>
      <c r="B30" s="290"/>
      <c r="C30" s="290"/>
      <c r="D30" s="290"/>
      <c r="E30" s="290"/>
      <c r="F30" s="291"/>
      <c r="G30" s="134">
        <v>3.2</v>
      </c>
      <c r="J30" s="80"/>
    </row>
    <row r="31" spans="1:12" ht="15.6" x14ac:dyDescent="0.3">
      <c r="A31" s="289" t="s">
        <v>130</v>
      </c>
      <c r="B31" s="290"/>
      <c r="C31" s="290"/>
      <c r="D31" s="290"/>
      <c r="E31" s="290"/>
      <c r="F31" s="291"/>
      <c r="G31" s="134">
        <v>4</v>
      </c>
      <c r="J31" s="80"/>
    </row>
    <row r="32" spans="1:12" ht="15.6" x14ac:dyDescent="0.3">
      <c r="A32" s="289" t="s">
        <v>131</v>
      </c>
      <c r="B32" s="290"/>
      <c r="C32" s="290"/>
      <c r="D32" s="290"/>
      <c r="E32" s="290"/>
      <c r="F32" s="291"/>
      <c r="G32" s="134">
        <v>5</v>
      </c>
      <c r="J32" s="80"/>
    </row>
    <row r="33" spans="1:10" ht="15.6" x14ac:dyDescent="0.3">
      <c r="A33" s="289" t="s">
        <v>132</v>
      </c>
      <c r="B33" s="290"/>
      <c r="C33" s="290"/>
      <c r="D33" s="290"/>
      <c r="E33" s="290"/>
      <c r="F33" s="291"/>
      <c r="G33" s="134">
        <v>6</v>
      </c>
      <c r="J33" s="80"/>
    </row>
    <row r="34" spans="1:10" ht="15.6" x14ac:dyDescent="0.3">
      <c r="A34" s="289" t="s">
        <v>133</v>
      </c>
      <c r="B34" s="290"/>
      <c r="C34" s="290"/>
      <c r="D34" s="290"/>
      <c r="E34" s="290"/>
      <c r="F34" s="291"/>
      <c r="G34" s="134">
        <v>7</v>
      </c>
      <c r="J34" s="80"/>
    </row>
    <row r="35" spans="1:10" ht="15.6" x14ac:dyDescent="0.3">
      <c r="A35" s="147"/>
      <c r="B35" s="147"/>
      <c r="C35" s="147"/>
      <c r="D35" s="147"/>
      <c r="E35" s="147"/>
      <c r="F35" s="147"/>
      <c r="G35" s="148"/>
      <c r="J35" s="80"/>
    </row>
    <row r="36" spans="1:10" s="135" customFormat="1" ht="19.95" customHeight="1" x14ac:dyDescent="0.3">
      <c r="A36" s="352" t="s">
        <v>150</v>
      </c>
      <c r="B36" s="353"/>
      <c r="C36" s="353"/>
      <c r="D36" s="353"/>
      <c r="E36" s="353"/>
      <c r="F36" s="353"/>
      <c r="G36" s="353"/>
      <c r="H36" s="156"/>
      <c r="J36" s="156"/>
    </row>
    <row r="37" spans="1:10" ht="19.95" customHeight="1" x14ac:dyDescent="0.3">
      <c r="B37" s="330"/>
      <c r="C37" s="330"/>
      <c r="D37" s="330"/>
      <c r="E37" s="330"/>
      <c r="F37" s="330"/>
      <c r="G37" s="330"/>
      <c r="H37" s="330"/>
      <c r="I37" s="330"/>
      <c r="J37" s="66"/>
    </row>
    <row r="38" spans="1:10" ht="19.95" customHeight="1" x14ac:dyDescent="0.3"/>
  </sheetData>
  <mergeCells count="21">
    <mergeCell ref="J4:J5"/>
    <mergeCell ref="K4:K5"/>
    <mergeCell ref="A27:F27"/>
    <mergeCell ref="A28:F28"/>
    <mergeCell ref="A29:F29"/>
    <mergeCell ref="A36:G36"/>
    <mergeCell ref="B37:I37"/>
    <mergeCell ref="A3:I3"/>
    <mergeCell ref="A4:A5"/>
    <mergeCell ref="B4:B5"/>
    <mergeCell ref="C4:C5"/>
    <mergeCell ref="D4:D5"/>
    <mergeCell ref="E4:E5"/>
    <mergeCell ref="F4:F5"/>
    <mergeCell ref="G4:H4"/>
    <mergeCell ref="I4:I5"/>
    <mergeCell ref="A30:F30"/>
    <mergeCell ref="A31:F31"/>
    <mergeCell ref="A32:F32"/>
    <mergeCell ref="A33:F33"/>
    <mergeCell ref="A34:F34"/>
  </mergeCells>
  <pageMargins left="0.7" right="0.7" top="0.75" bottom="0.75" header="0.3" footer="0.3"/>
  <pageSetup paperSize="9" scale="59"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346C2-8B02-42CF-BDEB-5B03D54972AB}">
  <sheetPr>
    <pageSetUpPr fitToPage="1"/>
  </sheetPr>
  <dimension ref="A1:Y35"/>
  <sheetViews>
    <sheetView showGridLines="0" zoomScale="80" zoomScaleNormal="80" workbookViewId="0">
      <pane ySplit="5" topLeftCell="A6" activePane="bottomLeft" state="frozen"/>
      <selection pane="bottomLeft" activeCell="N14" sqref="N14"/>
    </sheetView>
  </sheetViews>
  <sheetFormatPr defaultRowHeight="14.4" x14ac:dyDescent="0.3"/>
  <cols>
    <col min="1" max="1" width="14.6640625" customWidth="1"/>
    <col min="2" max="2" width="8.6640625" customWidth="1"/>
    <col min="3" max="3" width="11" customWidth="1"/>
    <col min="4" max="4" width="31" customWidth="1"/>
    <col min="5" max="5" width="11.44140625" customWidth="1"/>
    <col min="6" max="6" width="24.44140625" customWidth="1"/>
    <col min="7" max="7" width="45.44140625" customWidth="1"/>
    <col min="8" max="8" width="21.88671875" customWidth="1"/>
    <col min="9" max="9" width="21.44140625" customWidth="1"/>
    <col min="10" max="12" width="14" customWidth="1"/>
    <col min="13" max="13" width="9.109375" customWidth="1"/>
    <col min="14" max="14" width="29.44140625" bestFit="1" customWidth="1"/>
    <col min="15" max="15" width="29.109375" bestFit="1" customWidth="1"/>
  </cols>
  <sheetData>
    <row r="1" spans="1:25" ht="30" customHeight="1" x14ac:dyDescent="0.3"/>
    <row r="2" spans="1:25" ht="30" customHeight="1" thickBot="1" x14ac:dyDescent="0.35"/>
    <row r="3" spans="1:25" s="12" customFormat="1" ht="30" customHeight="1" thickBot="1" x14ac:dyDescent="0.4">
      <c r="A3" s="322" t="str">
        <f>"SCHEDA COSTI MATERIALI  "&amp;Anno_rendicontato</f>
        <v>SCHEDA COSTI MATERIALI  2023</v>
      </c>
      <c r="B3" s="323"/>
      <c r="C3" s="323"/>
      <c r="D3" s="323"/>
      <c r="E3" s="323"/>
      <c r="F3" s="323"/>
      <c r="G3" s="323"/>
      <c r="H3" s="323"/>
      <c r="I3" s="323"/>
      <c r="J3" s="354"/>
      <c r="K3" s="154" t="s">
        <v>20</v>
      </c>
      <c r="L3" s="94">
        <f>IF(M3=0,SUM(J6:J23)+SUM(L6:L23),"Errore di compilazione")</f>
        <v>0</v>
      </c>
      <c r="M3" s="92">
        <f>COUNTIF(M6:M23,M24)</f>
        <v>0</v>
      </c>
      <c r="P3" s="92">
        <f>SUMIF($I$6:$I$23,"orientamento",$J$6:$J$23)</f>
        <v>0</v>
      </c>
      <c r="Q3" s="92">
        <f>SUMIF($I$6:$I$23,"formazione",$J$6:$J$23)</f>
        <v>0</v>
      </c>
      <c r="R3" s="92">
        <f>SUMIF($I$6:$I$23,"gestione progetti di innovazione",$J$6:$J$23)</f>
        <v>0</v>
      </c>
      <c r="S3" s="92"/>
    </row>
    <row r="4" spans="1:25" s="12" customFormat="1" ht="30" customHeight="1" x14ac:dyDescent="0.35">
      <c r="A4" s="355" t="s">
        <v>85</v>
      </c>
      <c r="B4" s="326" t="s">
        <v>75</v>
      </c>
      <c r="C4" s="326" t="s">
        <v>76</v>
      </c>
      <c r="D4" s="326" t="s">
        <v>86</v>
      </c>
      <c r="E4" s="326" t="s">
        <v>77</v>
      </c>
      <c r="F4" s="326" t="s">
        <v>146</v>
      </c>
      <c r="G4" s="326" t="s">
        <v>87</v>
      </c>
      <c r="H4" s="326" t="s">
        <v>79</v>
      </c>
      <c r="I4" s="326"/>
      <c r="J4" s="326" t="s">
        <v>88</v>
      </c>
      <c r="K4" s="326" t="s">
        <v>81</v>
      </c>
      <c r="L4" s="328" t="s">
        <v>89</v>
      </c>
      <c r="M4" s="92"/>
      <c r="P4" s="92"/>
      <c r="Q4" s="92"/>
      <c r="R4" s="92"/>
      <c r="S4" s="92"/>
    </row>
    <row r="5" spans="1:25" s="16" customFormat="1" ht="52.2" customHeight="1" thickBot="1" x14ac:dyDescent="0.35">
      <c r="A5" s="356"/>
      <c r="B5" s="327"/>
      <c r="C5" s="327"/>
      <c r="D5" s="327"/>
      <c r="E5" s="327"/>
      <c r="F5" s="327"/>
      <c r="G5" s="327"/>
      <c r="H5" s="155" t="s">
        <v>140</v>
      </c>
      <c r="I5" s="155" t="s">
        <v>125</v>
      </c>
      <c r="J5" s="327"/>
      <c r="K5" s="327"/>
      <c r="L5" s="329"/>
      <c r="M5" s="7"/>
      <c r="P5" s="3">
        <f>SUMIF($I$6:$I$23,"orientamento",$L$6:$L$23)</f>
        <v>0</v>
      </c>
      <c r="Q5" s="3">
        <f>SUMIF($I$6:$I$23,"formazione",$L$6:$L$23)</f>
        <v>0</v>
      </c>
      <c r="R5" s="3">
        <f>SUMIF($I$6:$I$23,"gestione progetti di innovazione",$L$6:$L$23)</f>
        <v>0</v>
      </c>
      <c r="S5" s="4"/>
    </row>
    <row r="6" spans="1:25" ht="19.95" customHeight="1" x14ac:dyDescent="0.3">
      <c r="A6" s="38"/>
      <c r="B6" s="145"/>
      <c r="C6" s="40"/>
      <c r="D6" s="40"/>
      <c r="E6" s="41">
        <f t="shared" ref="E6:E22" si="0">Anno_rendicontato</f>
        <v>2023</v>
      </c>
      <c r="F6" s="42"/>
      <c r="G6" s="43"/>
      <c r="H6" s="43"/>
      <c r="I6" s="44"/>
      <c r="J6" s="45"/>
      <c r="K6" s="45"/>
      <c r="L6" s="146"/>
      <c r="M6" s="47" t="str">
        <f>IF(AND(J6&lt;&gt;"",L6&lt;&gt;""),"Inserire solo uno degli importi","")</f>
        <v/>
      </c>
      <c r="P6" s="3">
        <f>SUM(P3:P5)</f>
        <v>0</v>
      </c>
      <c r="Q6" s="3">
        <f t="shared" ref="Q6:R6" si="1">SUM(Q3:Q5)</f>
        <v>0</v>
      </c>
      <c r="R6" s="3">
        <f t="shared" si="1"/>
        <v>0</v>
      </c>
      <c r="S6" s="20" t="s">
        <v>66</v>
      </c>
      <c r="Y6" s="3" t="s">
        <v>83</v>
      </c>
    </row>
    <row r="7" spans="1:25" ht="19.95" customHeight="1" x14ac:dyDescent="0.3">
      <c r="A7" s="48"/>
      <c r="B7" s="69"/>
      <c r="C7" s="50"/>
      <c r="D7" s="50"/>
      <c r="E7" s="51">
        <f t="shared" si="0"/>
        <v>2023</v>
      </c>
      <c r="F7" s="52"/>
      <c r="G7" s="53"/>
      <c r="H7" s="53"/>
      <c r="I7" s="23"/>
      <c r="J7" s="37"/>
      <c r="K7" s="37"/>
      <c r="L7" s="70"/>
      <c r="M7" s="47" t="str">
        <f t="shared" ref="M7:M22" si="2">IF(AND(J7&lt;&gt;"",L7&lt;&gt;""),"Inserire solo uno dei due valori","")</f>
        <v/>
      </c>
      <c r="P7" s="3"/>
      <c r="Q7" s="3"/>
      <c r="R7" s="3"/>
      <c r="S7" s="20" t="s">
        <v>67</v>
      </c>
      <c r="Y7" s="3" t="s">
        <v>84</v>
      </c>
    </row>
    <row r="8" spans="1:25" ht="19.95" customHeight="1" x14ac:dyDescent="0.3">
      <c r="A8" s="48"/>
      <c r="B8" s="69"/>
      <c r="C8" s="50"/>
      <c r="D8" s="50"/>
      <c r="E8" s="51">
        <f t="shared" si="0"/>
        <v>2023</v>
      </c>
      <c r="F8" s="52"/>
      <c r="G8" s="53"/>
      <c r="H8" s="53"/>
      <c r="I8" s="23"/>
      <c r="J8" s="37"/>
      <c r="K8" s="37"/>
      <c r="L8" s="70"/>
      <c r="M8" s="47" t="str">
        <f t="shared" si="2"/>
        <v/>
      </c>
      <c r="P8" s="3"/>
      <c r="Q8" s="3"/>
      <c r="R8" s="3"/>
      <c r="S8" s="20" t="s">
        <v>68</v>
      </c>
    </row>
    <row r="9" spans="1:25" ht="19.95" customHeight="1" x14ac:dyDescent="0.3">
      <c r="A9" s="48"/>
      <c r="B9" s="71"/>
      <c r="C9" s="50"/>
      <c r="D9" s="50"/>
      <c r="E9" s="51">
        <f t="shared" si="0"/>
        <v>2023</v>
      </c>
      <c r="F9" s="52"/>
      <c r="G9" s="53"/>
      <c r="H9" s="53"/>
      <c r="I9" s="23"/>
      <c r="J9" s="37"/>
      <c r="K9" s="37"/>
      <c r="L9" s="70"/>
      <c r="M9" s="47" t="str">
        <f t="shared" si="2"/>
        <v/>
      </c>
    </row>
    <row r="10" spans="1:25" ht="19.95" customHeight="1" x14ac:dyDescent="0.3">
      <c r="A10" s="48"/>
      <c r="B10" s="69"/>
      <c r="C10" s="50"/>
      <c r="D10" s="50"/>
      <c r="E10" s="51">
        <f t="shared" si="0"/>
        <v>2023</v>
      </c>
      <c r="F10" s="52"/>
      <c r="G10" s="53"/>
      <c r="H10" s="53"/>
      <c r="I10" s="23"/>
      <c r="J10" s="37"/>
      <c r="K10" s="37"/>
      <c r="L10" s="70"/>
      <c r="M10" s="47" t="str">
        <f t="shared" si="2"/>
        <v/>
      </c>
    </row>
    <row r="11" spans="1:25" ht="19.95" customHeight="1" x14ac:dyDescent="0.3">
      <c r="A11" s="48"/>
      <c r="B11" s="69"/>
      <c r="C11" s="50"/>
      <c r="D11" s="50"/>
      <c r="E11" s="51">
        <f t="shared" si="0"/>
        <v>2023</v>
      </c>
      <c r="F11" s="52"/>
      <c r="G11" s="53"/>
      <c r="H11" s="53"/>
      <c r="I11" s="23"/>
      <c r="J11" s="37"/>
      <c r="K11" s="37"/>
      <c r="L11" s="70"/>
      <c r="M11" s="47" t="str">
        <f t="shared" si="2"/>
        <v/>
      </c>
    </row>
    <row r="12" spans="1:25" ht="19.95" customHeight="1" x14ac:dyDescent="0.3">
      <c r="A12" s="48"/>
      <c r="B12" s="69"/>
      <c r="C12" s="50"/>
      <c r="D12" s="50"/>
      <c r="E12" s="51">
        <f t="shared" si="0"/>
        <v>2023</v>
      </c>
      <c r="F12" s="52"/>
      <c r="G12" s="53"/>
      <c r="H12" s="53"/>
      <c r="I12" s="23"/>
      <c r="J12" s="37"/>
      <c r="K12" s="37"/>
      <c r="L12" s="70"/>
      <c r="M12" s="47" t="str">
        <f t="shared" si="2"/>
        <v/>
      </c>
    </row>
    <row r="13" spans="1:25" ht="19.95" customHeight="1" x14ac:dyDescent="0.3">
      <c r="A13" s="48"/>
      <c r="B13" s="69"/>
      <c r="C13" s="50"/>
      <c r="D13" s="50"/>
      <c r="E13" s="51">
        <f t="shared" si="0"/>
        <v>2023</v>
      </c>
      <c r="F13" s="52"/>
      <c r="G13" s="53"/>
      <c r="H13" s="53"/>
      <c r="I13" s="23"/>
      <c r="J13" s="37"/>
      <c r="K13" s="37"/>
      <c r="L13" s="70"/>
      <c r="M13" s="47" t="str">
        <f t="shared" si="2"/>
        <v/>
      </c>
    </row>
    <row r="14" spans="1:25" ht="19.95" customHeight="1" x14ac:dyDescent="0.3">
      <c r="A14" s="48"/>
      <c r="B14" s="69"/>
      <c r="C14" s="50"/>
      <c r="D14" s="50"/>
      <c r="E14" s="51">
        <f t="shared" si="0"/>
        <v>2023</v>
      </c>
      <c r="F14" s="52"/>
      <c r="G14" s="53"/>
      <c r="H14" s="53"/>
      <c r="I14" s="23"/>
      <c r="J14" s="37"/>
      <c r="K14" s="37"/>
      <c r="L14" s="70"/>
      <c r="M14" s="47" t="str">
        <f t="shared" si="2"/>
        <v/>
      </c>
    </row>
    <row r="15" spans="1:25" ht="19.95" customHeight="1" x14ac:dyDescent="0.3">
      <c r="A15" s="48"/>
      <c r="B15" s="69"/>
      <c r="C15" s="50"/>
      <c r="D15" s="50"/>
      <c r="E15" s="51">
        <f t="shared" si="0"/>
        <v>2023</v>
      </c>
      <c r="F15" s="52"/>
      <c r="G15" s="53"/>
      <c r="H15" s="53"/>
      <c r="I15" s="23"/>
      <c r="J15" s="37"/>
      <c r="K15" s="37"/>
      <c r="L15" s="70"/>
      <c r="M15" s="47" t="str">
        <f t="shared" si="2"/>
        <v/>
      </c>
    </row>
    <row r="16" spans="1:25" ht="19.95" customHeight="1" x14ac:dyDescent="0.3">
      <c r="A16" s="48"/>
      <c r="B16" s="69"/>
      <c r="C16" s="50"/>
      <c r="D16" s="50"/>
      <c r="E16" s="51">
        <f t="shared" si="0"/>
        <v>2023</v>
      </c>
      <c r="F16" s="52"/>
      <c r="G16" s="53"/>
      <c r="H16" s="53"/>
      <c r="I16" s="23"/>
      <c r="J16" s="37"/>
      <c r="K16" s="37"/>
      <c r="L16" s="70"/>
      <c r="M16" s="47" t="str">
        <f t="shared" si="2"/>
        <v/>
      </c>
    </row>
    <row r="17" spans="1:13" ht="19.95" customHeight="1" x14ac:dyDescent="0.3">
      <c r="A17" s="48"/>
      <c r="B17" s="69"/>
      <c r="C17" s="50"/>
      <c r="D17" s="50"/>
      <c r="E17" s="51">
        <f t="shared" si="0"/>
        <v>2023</v>
      </c>
      <c r="F17" s="52"/>
      <c r="G17" s="53"/>
      <c r="H17" s="53"/>
      <c r="I17" s="23"/>
      <c r="J17" s="37"/>
      <c r="K17" s="37"/>
      <c r="L17" s="70"/>
      <c r="M17" s="47" t="str">
        <f t="shared" si="2"/>
        <v/>
      </c>
    </row>
    <row r="18" spans="1:13" ht="19.95" customHeight="1" x14ac:dyDescent="0.3">
      <c r="A18" s="48"/>
      <c r="B18" s="69"/>
      <c r="C18" s="50"/>
      <c r="D18" s="50"/>
      <c r="E18" s="51">
        <f t="shared" si="0"/>
        <v>2023</v>
      </c>
      <c r="F18" s="52"/>
      <c r="G18" s="53"/>
      <c r="H18" s="53"/>
      <c r="I18" s="23"/>
      <c r="J18" s="37"/>
      <c r="K18" s="37"/>
      <c r="L18" s="70"/>
      <c r="M18" s="47" t="str">
        <f t="shared" si="2"/>
        <v/>
      </c>
    </row>
    <row r="19" spans="1:13" ht="19.95" customHeight="1" x14ac:dyDescent="0.3">
      <c r="A19" s="48"/>
      <c r="B19" s="69"/>
      <c r="C19" s="50"/>
      <c r="D19" s="50"/>
      <c r="E19" s="51">
        <f t="shared" si="0"/>
        <v>2023</v>
      </c>
      <c r="F19" s="52"/>
      <c r="G19" s="53"/>
      <c r="H19" s="53"/>
      <c r="I19" s="23"/>
      <c r="J19" s="37"/>
      <c r="K19" s="37"/>
      <c r="L19" s="70"/>
      <c r="M19" s="47" t="str">
        <f t="shared" si="2"/>
        <v/>
      </c>
    </row>
    <row r="20" spans="1:13" ht="19.95" customHeight="1" x14ac:dyDescent="0.3">
      <c r="A20" s="48"/>
      <c r="B20" s="69"/>
      <c r="C20" s="50"/>
      <c r="D20" s="50"/>
      <c r="E20" s="51">
        <f t="shared" si="0"/>
        <v>2023</v>
      </c>
      <c r="F20" s="52"/>
      <c r="G20" s="53"/>
      <c r="H20" s="53"/>
      <c r="I20" s="23"/>
      <c r="J20" s="37"/>
      <c r="K20" s="37"/>
      <c r="L20" s="70"/>
      <c r="M20" s="47" t="str">
        <f t="shared" si="2"/>
        <v/>
      </c>
    </row>
    <row r="21" spans="1:13" ht="19.95" customHeight="1" x14ac:dyDescent="0.3">
      <c r="A21" s="48"/>
      <c r="B21" s="69"/>
      <c r="C21" s="50"/>
      <c r="D21" s="50"/>
      <c r="E21" s="51">
        <f t="shared" si="0"/>
        <v>2023</v>
      </c>
      <c r="F21" s="52"/>
      <c r="G21" s="53"/>
      <c r="H21" s="53"/>
      <c r="I21" s="23"/>
      <c r="J21" s="37"/>
      <c r="K21" s="37"/>
      <c r="L21" s="70"/>
      <c r="M21" s="47" t="str">
        <f t="shared" si="2"/>
        <v/>
      </c>
    </row>
    <row r="22" spans="1:13" ht="19.95" customHeight="1" x14ac:dyDescent="0.3">
      <c r="A22" s="48"/>
      <c r="B22" s="69"/>
      <c r="C22" s="50"/>
      <c r="D22" s="50"/>
      <c r="E22" s="51">
        <f t="shared" si="0"/>
        <v>2023</v>
      </c>
      <c r="F22" s="52"/>
      <c r="G22" s="53"/>
      <c r="H22" s="53"/>
      <c r="I22" s="23"/>
      <c r="J22" s="37"/>
      <c r="K22" s="37"/>
      <c r="L22" s="70"/>
      <c r="M22" s="47" t="str">
        <f t="shared" si="2"/>
        <v/>
      </c>
    </row>
    <row r="23" spans="1:13" ht="19.95" customHeight="1" thickBot="1" x14ac:dyDescent="0.35">
      <c r="A23" s="55"/>
      <c r="B23" s="14"/>
      <c r="C23" s="56"/>
      <c r="D23" s="56"/>
      <c r="E23" s="1">
        <f t="shared" ref="E23" si="3">Anno_rendicontato</f>
        <v>2023</v>
      </c>
      <c r="F23" s="57"/>
      <c r="G23" s="57"/>
      <c r="H23" s="57"/>
      <c r="I23" s="29"/>
      <c r="J23" s="58"/>
      <c r="K23" s="58"/>
      <c r="L23" s="72"/>
      <c r="M23" s="47" t="str">
        <f t="shared" ref="M23:M24" si="4">IF(AND(J23&lt;&gt;"",L23&lt;&gt;""),"Inserire solo uno dei due valori","")</f>
        <v/>
      </c>
    </row>
    <row r="24" spans="1:13" ht="19.95" customHeight="1" thickBot="1" x14ac:dyDescent="0.35">
      <c r="C24" s="61"/>
      <c r="D24" s="61"/>
      <c r="E24" s="61"/>
      <c r="F24" s="61"/>
      <c r="G24" s="61"/>
      <c r="H24" s="61"/>
      <c r="I24" s="61"/>
      <c r="J24" s="62">
        <f>SUM(J6:J23)</f>
        <v>0</v>
      </c>
      <c r="K24" s="62">
        <f>SUM(K6:K23)</f>
        <v>0</v>
      </c>
      <c r="L24" s="62">
        <f>SUM(L6:L23)</f>
        <v>0</v>
      </c>
      <c r="M24" s="64" t="str">
        <f t="shared" si="4"/>
        <v>Inserire solo uno dei due valori</v>
      </c>
    </row>
    <row r="25" spans="1:13" ht="19.95" customHeight="1" x14ac:dyDescent="0.3">
      <c r="B25" s="331"/>
      <c r="C25" s="331"/>
      <c r="D25" s="331"/>
      <c r="E25" s="331"/>
      <c r="F25" s="331"/>
      <c r="G25" s="331"/>
      <c r="H25" s="331"/>
      <c r="I25" s="331"/>
      <c r="J25" s="331"/>
      <c r="K25" s="67"/>
    </row>
    <row r="26" spans="1:13" x14ac:dyDescent="0.3">
      <c r="B26" s="330"/>
      <c r="C26" s="330"/>
      <c r="D26" s="330"/>
      <c r="E26" s="330"/>
      <c r="F26" s="330"/>
      <c r="G26" s="330"/>
      <c r="H26" s="330"/>
      <c r="I26" s="330"/>
      <c r="J26" s="330"/>
      <c r="K26" s="66"/>
    </row>
    <row r="27" spans="1:13" s="19" customFormat="1" ht="15.6" x14ac:dyDescent="0.3">
      <c r="A27" s="130" t="s">
        <v>144</v>
      </c>
      <c r="D27" s="34"/>
      <c r="E27" s="34"/>
      <c r="F27" s="34"/>
      <c r="G27" s="34"/>
      <c r="H27" s="34"/>
      <c r="I27" s="34"/>
    </row>
    <row r="28" spans="1:13" ht="18" customHeight="1" x14ac:dyDescent="0.3">
      <c r="A28" s="289" t="s">
        <v>126</v>
      </c>
      <c r="B28" s="290"/>
      <c r="C28" s="290"/>
      <c r="D28" s="290"/>
      <c r="E28" s="290"/>
      <c r="F28" s="291"/>
      <c r="G28" s="134">
        <v>1</v>
      </c>
      <c r="H28" s="147"/>
      <c r="J28" s="66"/>
    </row>
    <row r="29" spans="1:13" ht="15.6" x14ac:dyDescent="0.3">
      <c r="A29" s="351" t="s">
        <v>127</v>
      </c>
      <c r="B29" s="351"/>
      <c r="C29" s="351"/>
      <c r="D29" s="351"/>
      <c r="E29" s="351"/>
      <c r="F29" s="351"/>
      <c r="G29" s="134">
        <v>2</v>
      </c>
      <c r="J29" s="80"/>
    </row>
    <row r="30" spans="1:13" ht="15.6" x14ac:dyDescent="0.3">
      <c r="A30" s="289" t="s">
        <v>128</v>
      </c>
      <c r="B30" s="290"/>
      <c r="C30" s="290"/>
      <c r="D30" s="290"/>
      <c r="E30" s="290"/>
      <c r="F30" s="291"/>
      <c r="G30" s="134">
        <v>3.1</v>
      </c>
      <c r="J30" s="80"/>
    </row>
    <row r="31" spans="1:13" ht="15.6" x14ac:dyDescent="0.3">
      <c r="A31" s="289" t="s">
        <v>129</v>
      </c>
      <c r="B31" s="290"/>
      <c r="C31" s="290"/>
      <c r="D31" s="290"/>
      <c r="E31" s="290"/>
      <c r="F31" s="291"/>
      <c r="G31" s="134">
        <v>3.2</v>
      </c>
      <c r="J31" s="80"/>
    </row>
    <row r="32" spans="1:13" ht="15.6" x14ac:dyDescent="0.3">
      <c r="A32" s="289" t="s">
        <v>130</v>
      </c>
      <c r="B32" s="290"/>
      <c r="C32" s="290"/>
      <c r="D32" s="290"/>
      <c r="E32" s="290"/>
      <c r="F32" s="291"/>
      <c r="G32" s="134">
        <v>4</v>
      </c>
      <c r="J32" s="80"/>
    </row>
    <row r="33" spans="1:10" ht="15.6" x14ac:dyDescent="0.3">
      <c r="A33" s="289" t="s">
        <v>131</v>
      </c>
      <c r="B33" s="290"/>
      <c r="C33" s="290"/>
      <c r="D33" s="290"/>
      <c r="E33" s="290"/>
      <c r="F33" s="291"/>
      <c r="G33" s="134">
        <v>5</v>
      </c>
      <c r="J33" s="80"/>
    </row>
    <row r="34" spans="1:10" ht="15.6" x14ac:dyDescent="0.3">
      <c r="A34" s="289" t="s">
        <v>132</v>
      </c>
      <c r="B34" s="290"/>
      <c r="C34" s="290"/>
      <c r="D34" s="290"/>
      <c r="E34" s="290"/>
      <c r="F34" s="291"/>
      <c r="G34" s="134">
        <v>6</v>
      </c>
      <c r="J34" s="80"/>
    </row>
    <row r="35" spans="1:10" ht="15.6" x14ac:dyDescent="0.3">
      <c r="A35" s="289" t="s">
        <v>133</v>
      </c>
      <c r="B35" s="290"/>
      <c r="C35" s="290"/>
      <c r="D35" s="290"/>
      <c r="E35" s="290"/>
      <c r="F35" s="291"/>
      <c r="G35" s="134">
        <v>7</v>
      </c>
      <c r="J35" s="80"/>
    </row>
  </sheetData>
  <mergeCells count="22">
    <mergeCell ref="A31:F31"/>
    <mergeCell ref="A32:F32"/>
    <mergeCell ref="A33:F33"/>
    <mergeCell ref="A34:F34"/>
    <mergeCell ref="A35:F35"/>
    <mergeCell ref="K4:K5"/>
    <mergeCell ref="L4:L5"/>
    <mergeCell ref="A28:F28"/>
    <mergeCell ref="A29:F29"/>
    <mergeCell ref="A30:F30"/>
    <mergeCell ref="B25:J25"/>
    <mergeCell ref="B26:J26"/>
    <mergeCell ref="A3:J3"/>
    <mergeCell ref="F4:F5"/>
    <mergeCell ref="A4:A5"/>
    <mergeCell ref="B4:B5"/>
    <mergeCell ref="C4:C5"/>
    <mergeCell ref="D4:D5"/>
    <mergeCell ref="E4:E5"/>
    <mergeCell ref="G4:G5"/>
    <mergeCell ref="H4:I4"/>
    <mergeCell ref="J4:J5"/>
  </mergeCells>
  <pageMargins left="0.7" right="0.7" top="0.75" bottom="0.75" header="0.3" footer="0.3"/>
  <pageSetup paperSize="9" scale="56"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Q35"/>
  <sheetViews>
    <sheetView showGridLines="0" zoomScale="80" zoomScaleNormal="80" workbookViewId="0">
      <pane ySplit="5" topLeftCell="A6" activePane="bottomLeft" state="frozen"/>
      <selection pane="bottomLeft" activeCell="F22" sqref="F22"/>
    </sheetView>
  </sheetViews>
  <sheetFormatPr defaultRowHeight="14.4" x14ac:dyDescent="0.3"/>
  <cols>
    <col min="1" max="1" width="42.109375" customWidth="1"/>
    <col min="2" max="2" width="9.33203125" customWidth="1"/>
    <col min="3" max="3" width="7.88671875" customWidth="1"/>
    <col min="4" max="4" width="11.33203125" customWidth="1"/>
    <col min="5" max="5" width="24.44140625" customWidth="1"/>
    <col min="6" max="6" width="46.44140625" customWidth="1"/>
    <col min="7" max="7" width="24.5546875" customWidth="1"/>
    <col min="8" max="8" width="22.88671875" customWidth="1"/>
    <col min="9" max="11" width="14" customWidth="1"/>
    <col min="12" max="12" width="9.109375" customWidth="1"/>
    <col min="13" max="13" width="29.44140625" bestFit="1" customWidth="1"/>
    <col min="14" max="14" width="29.109375" bestFit="1" customWidth="1"/>
  </cols>
  <sheetData>
    <row r="1" spans="1:17" ht="30" customHeight="1" x14ac:dyDescent="0.3"/>
    <row r="2" spans="1:17" ht="30" customHeight="1" thickBot="1" x14ac:dyDescent="0.35"/>
    <row r="3" spans="1:17" s="15" customFormat="1" ht="30" customHeight="1" thickBot="1" x14ac:dyDescent="0.35">
      <c r="A3" s="322" t="str">
        <f>"SCHEDA COSTI PER LICENZE E DIRITTI DI PROPRIETA INTELLETTUALE   "&amp;Anno_rendicontato</f>
        <v>SCHEDA COSTI PER LICENZE E DIRITTI DI PROPRIETA INTELLETTUALE   2023</v>
      </c>
      <c r="B3" s="323"/>
      <c r="C3" s="323"/>
      <c r="D3" s="323"/>
      <c r="E3" s="323"/>
      <c r="F3" s="323"/>
      <c r="G3" s="323"/>
      <c r="H3" s="323"/>
      <c r="I3" s="354"/>
      <c r="J3" s="154" t="s">
        <v>20</v>
      </c>
      <c r="K3" s="94">
        <f>IF(L3=0,SUM(I6:I23)+SUM(K6:K23),"Errore di compilazione")</f>
        <v>0</v>
      </c>
      <c r="L3" s="91">
        <f>COUNTIF(L6:L23,L24)</f>
        <v>0</v>
      </c>
      <c r="N3" s="91">
        <f>SUMIF($H$6:$H$23,"orientamento",$I$6:$I$23)</f>
        <v>0</v>
      </c>
      <c r="O3" s="91">
        <f>SUMIF($H$6:$H$23,"formazione",$I$6:$I$23)</f>
        <v>0</v>
      </c>
      <c r="P3" s="91">
        <f>SUMIF($H$6:$H$23,"gestione progetti di innovazione",$I$6:$I$23)</f>
        <v>0</v>
      </c>
      <c r="Q3" s="91"/>
    </row>
    <row r="4" spans="1:17" s="15" customFormat="1" ht="30" customHeight="1" x14ac:dyDescent="0.3">
      <c r="A4" s="355" t="s">
        <v>90</v>
      </c>
      <c r="B4" s="326" t="s">
        <v>75</v>
      </c>
      <c r="C4" s="326" t="s">
        <v>76</v>
      </c>
      <c r="D4" s="326" t="s">
        <v>77</v>
      </c>
      <c r="E4" s="326" t="s">
        <v>145</v>
      </c>
      <c r="F4" s="326" t="s">
        <v>91</v>
      </c>
      <c r="G4" s="326" t="s">
        <v>79</v>
      </c>
      <c r="H4" s="326"/>
      <c r="I4" s="326" t="s">
        <v>92</v>
      </c>
      <c r="J4" s="326" t="s">
        <v>81</v>
      </c>
      <c r="K4" s="328" t="s">
        <v>93</v>
      </c>
      <c r="L4" s="91"/>
      <c r="N4" s="91"/>
      <c r="O4" s="91"/>
      <c r="P4" s="91"/>
      <c r="Q4" s="91"/>
    </row>
    <row r="5" spans="1:17" s="16" customFormat="1" ht="36" customHeight="1" thickBot="1" x14ac:dyDescent="0.35">
      <c r="A5" s="356"/>
      <c r="B5" s="327"/>
      <c r="C5" s="327"/>
      <c r="D5" s="327"/>
      <c r="E5" s="327"/>
      <c r="F5" s="327"/>
      <c r="G5" s="155" t="s">
        <v>140</v>
      </c>
      <c r="H5" s="155" t="s">
        <v>125</v>
      </c>
      <c r="I5" s="327"/>
      <c r="J5" s="327"/>
      <c r="K5" s="329"/>
      <c r="L5" s="7"/>
      <c r="N5" s="3">
        <f>SUMIF($H$6:$H$23,"orientamento",$K$6:$K$23)</f>
        <v>0</v>
      </c>
      <c r="O5" s="3">
        <f>SUMIF($H$6:$H$23,"formazione",$K$6:$K$23)</f>
        <v>0</v>
      </c>
      <c r="P5" s="3">
        <f>SUMIF($H$6:$H$23,"gestione progetti di innovazione",$K$6:$K$23)</f>
        <v>0</v>
      </c>
      <c r="Q5" s="4"/>
    </row>
    <row r="6" spans="1:17" ht="19.95" customHeight="1" x14ac:dyDescent="0.3">
      <c r="A6" s="38"/>
      <c r="B6" s="39"/>
      <c r="C6" s="40"/>
      <c r="D6" s="41">
        <f t="shared" ref="D6:D22" si="0">Anno_rendicontato</f>
        <v>2023</v>
      </c>
      <c r="E6" s="42"/>
      <c r="F6" s="43"/>
      <c r="G6" s="43"/>
      <c r="H6" s="44"/>
      <c r="I6" s="46"/>
      <c r="J6" s="73"/>
      <c r="K6" s="146"/>
      <c r="L6" s="47" t="str">
        <f>IF(AND(I6&lt;&gt;"",K6&lt;&gt;""),"Inserire solo uno degli importi","")</f>
        <v/>
      </c>
      <c r="N6" s="3">
        <f>SUM(N3:N5)</f>
        <v>0</v>
      </c>
      <c r="O6" s="3">
        <f t="shared" ref="O6:P6" si="1">SUM(O3:O5)</f>
        <v>0</v>
      </c>
      <c r="P6" s="3">
        <f t="shared" si="1"/>
        <v>0</v>
      </c>
      <c r="Q6" s="20" t="s">
        <v>66</v>
      </c>
    </row>
    <row r="7" spans="1:17" ht="19.95" customHeight="1" x14ac:dyDescent="0.3">
      <c r="A7" s="48"/>
      <c r="B7" s="49"/>
      <c r="C7" s="50"/>
      <c r="D7" s="51">
        <f t="shared" si="0"/>
        <v>2023</v>
      </c>
      <c r="E7" s="52"/>
      <c r="F7" s="53"/>
      <c r="G7" s="53"/>
      <c r="H7" s="23"/>
      <c r="I7" s="74"/>
      <c r="J7" s="75"/>
      <c r="K7" s="70"/>
      <c r="L7" s="47" t="str">
        <f t="shared" ref="L7:L22" si="2">IF(AND(I7&lt;&gt;"",K7&lt;&gt;""),"Inserire solo uno dei due valori","")</f>
        <v/>
      </c>
      <c r="N7" s="3"/>
      <c r="O7" s="3"/>
      <c r="P7" s="3"/>
      <c r="Q7" s="20" t="s">
        <v>67</v>
      </c>
    </row>
    <row r="8" spans="1:17" ht="19.95" customHeight="1" x14ac:dyDescent="0.3">
      <c r="A8" s="48"/>
      <c r="B8" s="49"/>
      <c r="C8" s="50"/>
      <c r="D8" s="51">
        <f t="shared" si="0"/>
        <v>2023</v>
      </c>
      <c r="E8" s="52"/>
      <c r="F8" s="53"/>
      <c r="G8" s="53"/>
      <c r="H8" s="23"/>
      <c r="I8" s="74"/>
      <c r="J8" s="75"/>
      <c r="K8" s="70"/>
      <c r="L8" s="47" t="str">
        <f t="shared" si="2"/>
        <v/>
      </c>
      <c r="N8" s="3"/>
      <c r="O8" s="3"/>
      <c r="P8" s="3"/>
      <c r="Q8" s="20" t="s">
        <v>68</v>
      </c>
    </row>
    <row r="9" spans="1:17" ht="19.95" customHeight="1" x14ac:dyDescent="0.3">
      <c r="A9" s="48"/>
      <c r="B9" s="54"/>
      <c r="C9" s="50"/>
      <c r="D9" s="51">
        <f t="shared" si="0"/>
        <v>2023</v>
      </c>
      <c r="E9" s="52"/>
      <c r="F9" s="53"/>
      <c r="G9" s="53"/>
      <c r="H9" s="23"/>
      <c r="I9" s="74"/>
      <c r="J9" s="75"/>
      <c r="K9" s="70"/>
      <c r="L9" s="47" t="str">
        <f t="shared" si="2"/>
        <v/>
      </c>
    </row>
    <row r="10" spans="1:17" ht="19.95" customHeight="1" x14ac:dyDescent="0.3">
      <c r="A10" s="48"/>
      <c r="B10" s="49"/>
      <c r="C10" s="50"/>
      <c r="D10" s="51">
        <f t="shared" si="0"/>
        <v>2023</v>
      </c>
      <c r="E10" s="52"/>
      <c r="F10" s="53"/>
      <c r="G10" s="53"/>
      <c r="H10" s="23"/>
      <c r="I10" s="74"/>
      <c r="J10" s="75"/>
      <c r="K10" s="70"/>
      <c r="L10" s="47" t="str">
        <f t="shared" si="2"/>
        <v/>
      </c>
    </row>
    <row r="11" spans="1:17" ht="19.95" customHeight="1" x14ac:dyDescent="0.3">
      <c r="A11" s="48"/>
      <c r="B11" s="49"/>
      <c r="C11" s="50"/>
      <c r="D11" s="51">
        <f t="shared" si="0"/>
        <v>2023</v>
      </c>
      <c r="E11" s="52"/>
      <c r="F11" s="53"/>
      <c r="G11" s="53"/>
      <c r="H11" s="23"/>
      <c r="I11" s="74"/>
      <c r="J11" s="75"/>
      <c r="K11" s="70"/>
      <c r="L11" s="47" t="str">
        <f t="shared" si="2"/>
        <v/>
      </c>
    </row>
    <row r="12" spans="1:17" ht="19.95" customHeight="1" x14ac:dyDescent="0.3">
      <c r="A12" s="48"/>
      <c r="B12" s="49"/>
      <c r="C12" s="50"/>
      <c r="D12" s="51">
        <f t="shared" si="0"/>
        <v>2023</v>
      </c>
      <c r="E12" s="52"/>
      <c r="F12" s="53"/>
      <c r="G12" s="53"/>
      <c r="H12" s="23"/>
      <c r="I12" s="74"/>
      <c r="J12" s="75"/>
      <c r="K12" s="70"/>
      <c r="L12" s="47" t="str">
        <f t="shared" si="2"/>
        <v/>
      </c>
    </row>
    <row r="13" spans="1:17" ht="19.95" customHeight="1" x14ac:dyDescent="0.3">
      <c r="A13" s="48"/>
      <c r="B13" s="49"/>
      <c r="C13" s="50"/>
      <c r="D13" s="51">
        <f t="shared" si="0"/>
        <v>2023</v>
      </c>
      <c r="E13" s="52"/>
      <c r="F13" s="53"/>
      <c r="G13" s="53"/>
      <c r="H13" s="23"/>
      <c r="I13" s="74"/>
      <c r="J13" s="75"/>
      <c r="K13" s="70"/>
      <c r="L13" s="47" t="str">
        <f t="shared" si="2"/>
        <v/>
      </c>
    </row>
    <row r="14" spans="1:17" ht="19.95" customHeight="1" x14ac:dyDescent="0.3">
      <c r="A14" s="48"/>
      <c r="B14" s="49"/>
      <c r="C14" s="50"/>
      <c r="D14" s="51">
        <f t="shared" si="0"/>
        <v>2023</v>
      </c>
      <c r="E14" s="52"/>
      <c r="F14" s="53"/>
      <c r="G14" s="53"/>
      <c r="H14" s="23"/>
      <c r="I14" s="74"/>
      <c r="J14" s="75"/>
      <c r="K14" s="70"/>
      <c r="L14" s="47" t="str">
        <f t="shared" si="2"/>
        <v/>
      </c>
    </row>
    <row r="15" spans="1:17" ht="19.95" customHeight="1" x14ac:dyDescent="0.3">
      <c r="A15" s="48"/>
      <c r="B15" s="49"/>
      <c r="C15" s="50"/>
      <c r="D15" s="51">
        <f t="shared" si="0"/>
        <v>2023</v>
      </c>
      <c r="E15" s="52"/>
      <c r="F15" s="53"/>
      <c r="G15" s="53"/>
      <c r="H15" s="23"/>
      <c r="I15" s="74"/>
      <c r="J15" s="75"/>
      <c r="K15" s="70"/>
      <c r="L15" s="47" t="str">
        <f t="shared" si="2"/>
        <v/>
      </c>
    </row>
    <row r="16" spans="1:17" ht="19.95" customHeight="1" x14ac:dyDescent="0.3">
      <c r="A16" s="48"/>
      <c r="B16" s="49"/>
      <c r="C16" s="50"/>
      <c r="D16" s="51">
        <f t="shared" si="0"/>
        <v>2023</v>
      </c>
      <c r="E16" s="52"/>
      <c r="F16" s="53"/>
      <c r="G16" s="53"/>
      <c r="H16" s="23"/>
      <c r="I16" s="74"/>
      <c r="J16" s="75"/>
      <c r="K16" s="70"/>
      <c r="L16" s="47" t="str">
        <f t="shared" si="2"/>
        <v/>
      </c>
    </row>
    <row r="17" spans="1:12" ht="19.95" customHeight="1" x14ac:dyDescent="0.3">
      <c r="A17" s="48"/>
      <c r="B17" s="49"/>
      <c r="C17" s="50"/>
      <c r="D17" s="51">
        <f t="shared" si="0"/>
        <v>2023</v>
      </c>
      <c r="E17" s="52"/>
      <c r="F17" s="53"/>
      <c r="G17" s="53"/>
      <c r="H17" s="23"/>
      <c r="I17" s="74"/>
      <c r="J17" s="75"/>
      <c r="K17" s="70"/>
      <c r="L17" s="47" t="str">
        <f t="shared" si="2"/>
        <v/>
      </c>
    </row>
    <row r="18" spans="1:12" ht="19.95" customHeight="1" x14ac:dyDescent="0.3">
      <c r="A18" s="48"/>
      <c r="B18" s="49"/>
      <c r="C18" s="50"/>
      <c r="D18" s="51">
        <f t="shared" si="0"/>
        <v>2023</v>
      </c>
      <c r="E18" s="52"/>
      <c r="F18" s="53"/>
      <c r="G18" s="53"/>
      <c r="H18" s="23"/>
      <c r="I18" s="74"/>
      <c r="J18" s="75"/>
      <c r="K18" s="70"/>
      <c r="L18" s="47" t="str">
        <f t="shared" si="2"/>
        <v/>
      </c>
    </row>
    <row r="19" spans="1:12" ht="19.95" customHeight="1" x14ac:dyDescent="0.3">
      <c r="A19" s="48"/>
      <c r="B19" s="49"/>
      <c r="C19" s="50"/>
      <c r="D19" s="51">
        <f t="shared" si="0"/>
        <v>2023</v>
      </c>
      <c r="E19" s="52"/>
      <c r="F19" s="53"/>
      <c r="G19" s="53"/>
      <c r="H19" s="23"/>
      <c r="I19" s="74"/>
      <c r="J19" s="75"/>
      <c r="K19" s="70"/>
      <c r="L19" s="47" t="str">
        <f t="shared" si="2"/>
        <v/>
      </c>
    </row>
    <row r="20" spans="1:12" ht="19.95" customHeight="1" x14ac:dyDescent="0.3">
      <c r="A20" s="48"/>
      <c r="B20" s="49"/>
      <c r="C20" s="50"/>
      <c r="D20" s="51">
        <f t="shared" si="0"/>
        <v>2023</v>
      </c>
      <c r="E20" s="52"/>
      <c r="F20" s="53"/>
      <c r="G20" s="53"/>
      <c r="H20" s="23"/>
      <c r="I20" s="74"/>
      <c r="J20" s="75"/>
      <c r="K20" s="70"/>
      <c r="L20" s="47" t="str">
        <f t="shared" si="2"/>
        <v/>
      </c>
    </row>
    <row r="21" spans="1:12" ht="19.95" customHeight="1" x14ac:dyDescent="0.3">
      <c r="A21" s="48"/>
      <c r="B21" s="49"/>
      <c r="C21" s="50"/>
      <c r="D21" s="51">
        <f t="shared" si="0"/>
        <v>2023</v>
      </c>
      <c r="E21" s="52"/>
      <c r="F21" s="53"/>
      <c r="G21" s="53"/>
      <c r="H21" s="23"/>
      <c r="I21" s="74"/>
      <c r="J21" s="75"/>
      <c r="K21" s="70"/>
      <c r="L21" s="47" t="str">
        <f t="shared" si="2"/>
        <v/>
      </c>
    </row>
    <row r="22" spans="1:12" ht="19.95" customHeight="1" x14ac:dyDescent="0.3">
      <c r="A22" s="48"/>
      <c r="B22" s="49"/>
      <c r="C22" s="50"/>
      <c r="D22" s="51">
        <f t="shared" si="0"/>
        <v>2023</v>
      </c>
      <c r="E22" s="52"/>
      <c r="F22" s="53"/>
      <c r="G22" s="53"/>
      <c r="H22" s="23"/>
      <c r="I22" s="74"/>
      <c r="J22" s="75"/>
      <c r="K22" s="70"/>
      <c r="L22" s="47" t="str">
        <f t="shared" si="2"/>
        <v/>
      </c>
    </row>
    <row r="23" spans="1:12" ht="19.95" customHeight="1" thickBot="1" x14ac:dyDescent="0.35">
      <c r="A23" s="55"/>
      <c r="B23" s="6"/>
      <c r="C23" s="56"/>
      <c r="D23" s="1">
        <f t="shared" ref="D23" si="3">Anno_rendicontato</f>
        <v>2023</v>
      </c>
      <c r="E23" s="57"/>
      <c r="F23" s="57"/>
      <c r="G23" s="57"/>
      <c r="H23" s="29"/>
      <c r="I23" s="76"/>
      <c r="J23" s="77"/>
      <c r="K23" s="70"/>
      <c r="L23" s="47" t="str">
        <f t="shared" ref="L23:L24" si="4">IF(AND(I23&lt;&gt;"",K23&lt;&gt;""),"Inserire solo uno dei due valori","")</f>
        <v/>
      </c>
    </row>
    <row r="24" spans="1:12" ht="19.95" customHeight="1" thickBot="1" x14ac:dyDescent="0.35">
      <c r="C24" s="61"/>
      <c r="D24" s="61"/>
      <c r="E24" s="61"/>
      <c r="F24" s="61"/>
      <c r="G24" s="61"/>
      <c r="H24" s="61"/>
      <c r="I24" s="63">
        <f>SUM(I6:I23)</f>
        <v>0</v>
      </c>
      <c r="J24" s="63">
        <f>SUM(J6:J23)</f>
        <v>0</v>
      </c>
      <c r="K24" s="63">
        <f>SUM(K6:K23)</f>
        <v>0</v>
      </c>
      <c r="L24" s="64" t="str">
        <f t="shared" si="4"/>
        <v>Inserire solo uno dei due valori</v>
      </c>
    </row>
    <row r="25" spans="1:12" x14ac:dyDescent="0.3">
      <c r="B25" s="331"/>
      <c r="C25" s="331"/>
      <c r="D25" s="331"/>
      <c r="E25" s="331"/>
      <c r="F25" s="331"/>
      <c r="G25" s="331"/>
      <c r="H25" s="331"/>
      <c r="I25" s="331"/>
      <c r="J25" s="67"/>
    </row>
    <row r="26" spans="1:12" x14ac:dyDescent="0.3">
      <c r="B26" s="330"/>
      <c r="C26" s="330"/>
      <c r="D26" s="330"/>
      <c r="E26" s="330"/>
      <c r="F26" s="330"/>
      <c r="G26" s="330"/>
      <c r="H26" s="330"/>
      <c r="I26" s="330"/>
      <c r="J26" s="66"/>
    </row>
    <row r="27" spans="1:12" s="19" customFormat="1" ht="15.6" x14ac:dyDescent="0.3">
      <c r="A27" s="130" t="s">
        <v>144</v>
      </c>
      <c r="D27" s="34"/>
      <c r="E27" s="34"/>
      <c r="F27" s="34"/>
      <c r="G27" s="34"/>
      <c r="H27" s="34"/>
      <c r="I27" s="34"/>
    </row>
    <row r="28" spans="1:12" ht="18" customHeight="1" x14ac:dyDescent="0.3">
      <c r="A28" s="289" t="s">
        <v>126</v>
      </c>
      <c r="B28" s="290"/>
      <c r="C28" s="290"/>
      <c r="D28" s="290"/>
      <c r="E28" s="290"/>
      <c r="F28" s="291"/>
      <c r="G28" s="134">
        <v>1</v>
      </c>
      <c r="H28" s="147"/>
      <c r="J28" s="66"/>
    </row>
    <row r="29" spans="1:12" ht="15.6" x14ac:dyDescent="0.3">
      <c r="A29" s="351" t="s">
        <v>127</v>
      </c>
      <c r="B29" s="351"/>
      <c r="C29" s="351"/>
      <c r="D29" s="351"/>
      <c r="E29" s="351"/>
      <c r="F29" s="351"/>
      <c r="G29" s="134">
        <v>2</v>
      </c>
      <c r="J29" s="80"/>
    </row>
    <row r="30" spans="1:12" ht="15.6" x14ac:dyDescent="0.3">
      <c r="A30" s="289" t="s">
        <v>128</v>
      </c>
      <c r="B30" s="290"/>
      <c r="C30" s="290"/>
      <c r="D30" s="290"/>
      <c r="E30" s="290"/>
      <c r="F30" s="291"/>
      <c r="G30" s="134">
        <v>3.1</v>
      </c>
      <c r="J30" s="80"/>
    </row>
    <row r="31" spans="1:12" ht="15.6" x14ac:dyDescent="0.3">
      <c r="A31" s="289" t="s">
        <v>129</v>
      </c>
      <c r="B31" s="290"/>
      <c r="C31" s="290"/>
      <c r="D31" s="290"/>
      <c r="E31" s="290"/>
      <c r="F31" s="291"/>
      <c r="G31" s="134">
        <v>3.2</v>
      </c>
      <c r="J31" s="80"/>
    </row>
    <row r="32" spans="1:12" ht="15.6" x14ac:dyDescent="0.3">
      <c r="A32" s="289" t="s">
        <v>130</v>
      </c>
      <c r="B32" s="290"/>
      <c r="C32" s="290"/>
      <c r="D32" s="290"/>
      <c r="E32" s="290"/>
      <c r="F32" s="291"/>
      <c r="G32" s="134">
        <v>4</v>
      </c>
      <c r="J32" s="80"/>
    </row>
    <row r="33" spans="1:10" ht="15.6" x14ac:dyDescent="0.3">
      <c r="A33" s="289" t="s">
        <v>131</v>
      </c>
      <c r="B33" s="290"/>
      <c r="C33" s="290"/>
      <c r="D33" s="290"/>
      <c r="E33" s="290"/>
      <c r="F33" s="291"/>
      <c r="G33" s="134">
        <v>5</v>
      </c>
      <c r="J33" s="80"/>
    </row>
    <row r="34" spans="1:10" ht="15.6" x14ac:dyDescent="0.3">
      <c r="A34" s="289" t="s">
        <v>132</v>
      </c>
      <c r="B34" s="290"/>
      <c r="C34" s="290"/>
      <c r="D34" s="290"/>
      <c r="E34" s="290"/>
      <c r="F34" s="291"/>
      <c r="G34" s="134">
        <v>6</v>
      </c>
      <c r="J34" s="80"/>
    </row>
    <row r="35" spans="1:10" ht="15.6" x14ac:dyDescent="0.3">
      <c r="A35" s="289" t="s">
        <v>133</v>
      </c>
      <c r="B35" s="290"/>
      <c r="C35" s="290"/>
      <c r="D35" s="290"/>
      <c r="E35" s="290"/>
      <c r="F35" s="291"/>
      <c r="G35" s="134">
        <v>7</v>
      </c>
      <c r="J35" s="80"/>
    </row>
  </sheetData>
  <mergeCells count="21">
    <mergeCell ref="A31:F31"/>
    <mergeCell ref="A32:F32"/>
    <mergeCell ref="A33:F33"/>
    <mergeCell ref="A34:F34"/>
    <mergeCell ref="A35:F35"/>
    <mergeCell ref="J4:J5"/>
    <mergeCell ref="K4:K5"/>
    <mergeCell ref="A28:F28"/>
    <mergeCell ref="A29:F29"/>
    <mergeCell ref="A30:F30"/>
    <mergeCell ref="B25:I25"/>
    <mergeCell ref="B26:I26"/>
    <mergeCell ref="A3:I3"/>
    <mergeCell ref="A4:A5"/>
    <mergeCell ref="B4:B5"/>
    <mergeCell ref="C4:C5"/>
    <mergeCell ref="D4:D5"/>
    <mergeCell ref="E4:E5"/>
    <mergeCell ref="F4:F5"/>
    <mergeCell ref="G4:H4"/>
    <mergeCell ref="I4:I5"/>
  </mergeCells>
  <pageMargins left="0.7" right="0.7" top="0.75" bottom="0.75" header="0.3" footer="0.3"/>
  <pageSetup paperSize="9" scale="56" fitToHeight="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62BE1-0AE1-4880-9D26-6EF79A24E3C3}">
  <sheetPr>
    <pageSetUpPr fitToPage="1"/>
  </sheetPr>
  <dimension ref="A1:R35"/>
  <sheetViews>
    <sheetView showGridLines="0" zoomScale="80" zoomScaleNormal="80" workbookViewId="0">
      <pane ySplit="5" topLeftCell="A6" activePane="bottomLeft" state="frozen"/>
      <selection pane="bottomLeft" activeCell="F16" sqref="F16"/>
    </sheetView>
  </sheetViews>
  <sheetFormatPr defaultRowHeight="14.4" x14ac:dyDescent="0.3"/>
  <cols>
    <col min="1" max="1" width="17.33203125" customWidth="1"/>
    <col min="2" max="3" width="7.88671875" customWidth="1"/>
    <col min="4" max="4" width="11.5546875" customWidth="1"/>
    <col min="5" max="5" width="24.44140625" customWidth="1"/>
    <col min="6" max="6" width="45.44140625" customWidth="1"/>
    <col min="7" max="7" width="15.5546875" customWidth="1"/>
    <col min="8" max="8" width="20.5546875" customWidth="1"/>
    <col min="9" max="9" width="21.6640625" customWidth="1"/>
    <col min="10" max="10" width="19.44140625" customWidth="1"/>
    <col min="11" max="11" width="16.5546875" customWidth="1"/>
    <col min="12" max="12" width="19.5546875" customWidth="1"/>
    <col min="13" max="13" width="9.109375" customWidth="1"/>
    <col min="14" max="14" width="29.44140625" bestFit="1" customWidth="1"/>
    <col min="15" max="15" width="29.109375" bestFit="1" customWidth="1"/>
  </cols>
  <sheetData>
    <row r="1" spans="1:18" ht="30" customHeight="1" x14ac:dyDescent="0.3"/>
    <row r="2" spans="1:18" ht="30" customHeight="1" thickBot="1" x14ac:dyDescent="0.35"/>
    <row r="3" spans="1:18" s="15" customFormat="1" ht="30" customHeight="1" thickBot="1" x14ac:dyDescent="0.35">
      <c r="A3" s="322" t="str">
        <f>"SCHEDA COSTI PER SERVIZI DI CONSULENZA  (PERSONE GIURIDICHE) "&amp;Anno_rendicontato</f>
        <v>SCHEDA COSTI PER SERVIZI DI CONSULENZA  (PERSONE GIURIDICHE) 2023</v>
      </c>
      <c r="B3" s="323"/>
      <c r="C3" s="323"/>
      <c r="D3" s="323"/>
      <c r="E3" s="323"/>
      <c r="F3" s="323"/>
      <c r="G3" s="323"/>
      <c r="H3" s="323"/>
      <c r="I3" s="323"/>
      <c r="J3" s="323"/>
      <c r="K3" s="129" t="s">
        <v>20</v>
      </c>
      <c r="L3" s="144">
        <f>IF(M3=0,SUM(J6:J23)+SUM(L6:L23),"Errore di compilazione")</f>
        <v>0</v>
      </c>
      <c r="M3" s="91">
        <f>COUNTIF(M6:M23,M24)</f>
        <v>0</v>
      </c>
      <c r="O3" s="91">
        <f>SUMIF($I$6:$I$23,"orientamento",$J$6:$J$23)</f>
        <v>0</v>
      </c>
      <c r="P3" s="91">
        <f>SUMIF($I$6:$I$23,"formazione",$J$6:$J$23)</f>
        <v>0</v>
      </c>
      <c r="Q3" s="91">
        <f>SUMIF($I$6:$I$23,"gestione progetti di innovazione",$J$6:$J$23)</f>
        <v>0</v>
      </c>
      <c r="R3" s="91"/>
    </row>
    <row r="4" spans="1:18" s="15" customFormat="1" ht="30" customHeight="1" x14ac:dyDescent="0.3">
      <c r="A4" s="324" t="s">
        <v>94</v>
      </c>
      <c r="B4" s="326" t="s">
        <v>75</v>
      </c>
      <c r="C4" s="326" t="s">
        <v>76</v>
      </c>
      <c r="D4" s="326" t="s">
        <v>77</v>
      </c>
      <c r="E4" s="326" t="s">
        <v>145</v>
      </c>
      <c r="F4" s="326" t="s">
        <v>95</v>
      </c>
      <c r="G4" s="326" t="s">
        <v>96</v>
      </c>
      <c r="H4" s="326" t="s">
        <v>79</v>
      </c>
      <c r="I4" s="326"/>
      <c r="J4" s="326" t="s">
        <v>92</v>
      </c>
      <c r="K4" s="326" t="s">
        <v>81</v>
      </c>
      <c r="L4" s="328" t="s">
        <v>93</v>
      </c>
      <c r="M4" s="91"/>
      <c r="O4" s="91"/>
      <c r="P4" s="91"/>
      <c r="Q4" s="91"/>
      <c r="R4" s="91"/>
    </row>
    <row r="5" spans="1:18" s="16" customFormat="1" ht="40.950000000000003" customHeight="1" thickBot="1" x14ac:dyDescent="0.35">
      <c r="A5" s="325"/>
      <c r="B5" s="327"/>
      <c r="C5" s="327"/>
      <c r="D5" s="327"/>
      <c r="E5" s="327"/>
      <c r="F5" s="327"/>
      <c r="G5" s="327"/>
      <c r="H5" s="155" t="s">
        <v>140</v>
      </c>
      <c r="I5" s="155" t="s">
        <v>125</v>
      </c>
      <c r="J5" s="327"/>
      <c r="K5" s="327"/>
      <c r="L5" s="329"/>
      <c r="M5" s="7"/>
      <c r="O5" s="4">
        <f>SUMIF($I$6:$I$23,"orientamento",$L$6:$L$23)</f>
        <v>0</v>
      </c>
      <c r="P5" s="5">
        <f>SUMIF($I$6:$I$23,"formazione",$L$6:$L$23)</f>
        <v>0</v>
      </c>
      <c r="Q5" s="4">
        <f>SUMIF($I$6:$I$23,"gestione progetti di innovazione",$L$6:$L$23)</f>
        <v>0</v>
      </c>
      <c r="R5" s="4"/>
    </row>
    <row r="6" spans="1:18" ht="19.95" customHeight="1" x14ac:dyDescent="0.3">
      <c r="A6" s="38"/>
      <c r="B6" s="145"/>
      <c r="C6" s="40"/>
      <c r="D6" s="41">
        <f t="shared" ref="D6:D23" si="0">Anno_rendicontato</f>
        <v>2023</v>
      </c>
      <c r="E6" s="42"/>
      <c r="F6" s="43"/>
      <c r="G6" s="43"/>
      <c r="H6" s="43"/>
      <c r="I6" s="44"/>
      <c r="J6" s="45"/>
      <c r="K6" s="45"/>
      <c r="L6" s="146"/>
      <c r="M6" s="47" t="str">
        <f>IF(AND(J6&lt;&gt;"",L6&lt;&gt;""),"Inserire solo uno degli importi","")</f>
        <v/>
      </c>
      <c r="O6" s="3">
        <f>SUM(O3:O5)</f>
        <v>0</v>
      </c>
      <c r="P6" s="3">
        <f t="shared" ref="P6:Q6" si="1">SUM(P3:P5)</f>
        <v>0</v>
      </c>
      <c r="Q6" s="3">
        <f t="shared" si="1"/>
        <v>0</v>
      </c>
      <c r="R6" s="20" t="s">
        <v>66</v>
      </c>
    </row>
    <row r="7" spans="1:18" ht="19.95" customHeight="1" x14ac:dyDescent="0.3">
      <c r="A7" s="48"/>
      <c r="B7" s="69"/>
      <c r="C7" s="50"/>
      <c r="D7" s="51">
        <f t="shared" si="0"/>
        <v>2023</v>
      </c>
      <c r="E7" s="52"/>
      <c r="F7" s="53"/>
      <c r="G7" s="53"/>
      <c r="H7" s="53"/>
      <c r="I7" s="23"/>
      <c r="J7" s="37"/>
      <c r="K7" s="37"/>
      <c r="L7" s="70"/>
      <c r="M7" s="47" t="str">
        <f t="shared" ref="M7:M24" si="2">IF(AND(J7&lt;&gt;"",L7&lt;&gt;""),"Inserire solo uno dei due valori","")</f>
        <v/>
      </c>
      <c r="O7" s="3"/>
      <c r="P7" s="3"/>
      <c r="Q7" s="3"/>
      <c r="R7" s="20" t="s">
        <v>67</v>
      </c>
    </row>
    <row r="8" spans="1:18" ht="19.95" customHeight="1" x14ac:dyDescent="0.3">
      <c r="A8" s="48"/>
      <c r="B8" s="69"/>
      <c r="C8" s="50"/>
      <c r="D8" s="51">
        <f t="shared" si="0"/>
        <v>2023</v>
      </c>
      <c r="E8" s="52"/>
      <c r="F8" s="53"/>
      <c r="G8" s="53"/>
      <c r="H8" s="53"/>
      <c r="I8" s="23"/>
      <c r="J8" s="37"/>
      <c r="K8" s="37"/>
      <c r="L8" s="70"/>
      <c r="M8" s="47" t="str">
        <f t="shared" si="2"/>
        <v/>
      </c>
      <c r="O8" s="3"/>
      <c r="P8" s="3"/>
      <c r="Q8" s="3"/>
      <c r="R8" s="20" t="s">
        <v>68</v>
      </c>
    </row>
    <row r="9" spans="1:18" ht="19.95" customHeight="1" x14ac:dyDescent="0.3">
      <c r="A9" s="48"/>
      <c r="B9" s="71"/>
      <c r="C9" s="50"/>
      <c r="D9" s="51">
        <f t="shared" si="0"/>
        <v>2023</v>
      </c>
      <c r="E9" s="52"/>
      <c r="F9" s="53"/>
      <c r="G9" s="53"/>
      <c r="H9" s="53"/>
      <c r="I9" s="23"/>
      <c r="J9" s="37"/>
      <c r="K9" s="37"/>
      <c r="L9" s="70"/>
      <c r="M9" s="47" t="str">
        <f t="shared" si="2"/>
        <v/>
      </c>
    </row>
    <row r="10" spans="1:18" ht="19.95" customHeight="1" x14ac:dyDescent="0.3">
      <c r="A10" s="48"/>
      <c r="B10" s="69"/>
      <c r="C10" s="50"/>
      <c r="D10" s="51">
        <f t="shared" si="0"/>
        <v>2023</v>
      </c>
      <c r="E10" s="52"/>
      <c r="F10" s="53"/>
      <c r="G10" s="53"/>
      <c r="H10" s="53"/>
      <c r="I10" s="23"/>
      <c r="J10" s="37"/>
      <c r="K10" s="37"/>
      <c r="L10" s="70"/>
      <c r="M10" s="47" t="str">
        <f t="shared" si="2"/>
        <v/>
      </c>
    </row>
    <row r="11" spans="1:18" ht="19.95" customHeight="1" x14ac:dyDescent="0.3">
      <c r="A11" s="48"/>
      <c r="B11" s="69"/>
      <c r="C11" s="50"/>
      <c r="D11" s="51">
        <f t="shared" si="0"/>
        <v>2023</v>
      </c>
      <c r="E11" s="52"/>
      <c r="F11" s="53"/>
      <c r="G11" s="53"/>
      <c r="H11" s="53"/>
      <c r="I11" s="23"/>
      <c r="J11" s="37"/>
      <c r="K11" s="37"/>
      <c r="L11" s="70"/>
      <c r="M11" s="47" t="str">
        <f t="shared" si="2"/>
        <v/>
      </c>
    </row>
    <row r="12" spans="1:18" ht="19.95" customHeight="1" x14ac:dyDescent="0.3">
      <c r="A12" s="48"/>
      <c r="B12" s="69"/>
      <c r="C12" s="50"/>
      <c r="D12" s="51">
        <f t="shared" si="0"/>
        <v>2023</v>
      </c>
      <c r="E12" s="52"/>
      <c r="F12" s="53"/>
      <c r="G12" s="53"/>
      <c r="H12" s="53"/>
      <c r="I12" s="23"/>
      <c r="J12" s="37"/>
      <c r="K12" s="37"/>
      <c r="L12" s="70"/>
      <c r="M12" s="47" t="str">
        <f t="shared" si="2"/>
        <v/>
      </c>
    </row>
    <row r="13" spans="1:18" ht="19.95" customHeight="1" x14ac:dyDescent="0.3">
      <c r="A13" s="48"/>
      <c r="B13" s="69"/>
      <c r="C13" s="50"/>
      <c r="D13" s="51">
        <f t="shared" si="0"/>
        <v>2023</v>
      </c>
      <c r="E13" s="52"/>
      <c r="F13" s="53"/>
      <c r="G13" s="53"/>
      <c r="H13" s="53"/>
      <c r="I13" s="23"/>
      <c r="J13" s="37"/>
      <c r="K13" s="37"/>
      <c r="L13" s="70"/>
      <c r="M13" s="47" t="str">
        <f t="shared" si="2"/>
        <v/>
      </c>
    </row>
    <row r="14" spans="1:18" ht="19.95" customHeight="1" x14ac:dyDescent="0.3">
      <c r="A14" s="48"/>
      <c r="B14" s="69"/>
      <c r="C14" s="50"/>
      <c r="D14" s="51">
        <f t="shared" si="0"/>
        <v>2023</v>
      </c>
      <c r="E14" s="52"/>
      <c r="F14" s="53"/>
      <c r="G14" s="53"/>
      <c r="H14" s="53"/>
      <c r="I14" s="23"/>
      <c r="J14" s="37"/>
      <c r="K14" s="37"/>
      <c r="L14" s="70"/>
      <c r="M14" s="47" t="str">
        <f t="shared" si="2"/>
        <v/>
      </c>
    </row>
    <row r="15" spans="1:18" ht="19.95" customHeight="1" x14ac:dyDescent="0.3">
      <c r="A15" s="48"/>
      <c r="B15" s="69"/>
      <c r="C15" s="50"/>
      <c r="D15" s="51">
        <f t="shared" si="0"/>
        <v>2023</v>
      </c>
      <c r="E15" s="52"/>
      <c r="F15" s="53"/>
      <c r="G15" s="53"/>
      <c r="H15" s="53"/>
      <c r="I15" s="23"/>
      <c r="J15" s="37"/>
      <c r="K15" s="37"/>
      <c r="L15" s="70"/>
      <c r="M15" s="47" t="str">
        <f t="shared" si="2"/>
        <v/>
      </c>
    </row>
    <row r="16" spans="1:18" ht="19.95" customHeight="1" x14ac:dyDescent="0.3">
      <c r="A16" s="48"/>
      <c r="B16" s="69"/>
      <c r="C16" s="50"/>
      <c r="D16" s="51">
        <f t="shared" si="0"/>
        <v>2023</v>
      </c>
      <c r="E16" s="52"/>
      <c r="F16" s="53"/>
      <c r="G16" s="53"/>
      <c r="H16" s="53"/>
      <c r="I16" s="23"/>
      <c r="J16" s="37"/>
      <c r="K16" s="37"/>
      <c r="L16" s="70"/>
      <c r="M16" s="47" t="str">
        <f t="shared" si="2"/>
        <v/>
      </c>
    </row>
    <row r="17" spans="1:13" ht="19.95" customHeight="1" x14ac:dyDescent="0.3">
      <c r="A17" s="48"/>
      <c r="B17" s="69"/>
      <c r="C17" s="50"/>
      <c r="D17" s="51">
        <f t="shared" si="0"/>
        <v>2023</v>
      </c>
      <c r="E17" s="52"/>
      <c r="F17" s="53"/>
      <c r="G17" s="53"/>
      <c r="H17" s="53"/>
      <c r="I17" s="23"/>
      <c r="J17" s="37"/>
      <c r="K17" s="37"/>
      <c r="L17" s="70"/>
      <c r="M17" s="47" t="str">
        <f t="shared" si="2"/>
        <v/>
      </c>
    </row>
    <row r="18" spans="1:13" ht="19.95" customHeight="1" x14ac:dyDescent="0.3">
      <c r="A18" s="48"/>
      <c r="B18" s="69"/>
      <c r="C18" s="50"/>
      <c r="D18" s="51">
        <f t="shared" si="0"/>
        <v>2023</v>
      </c>
      <c r="E18" s="52"/>
      <c r="F18" s="53"/>
      <c r="G18" s="53"/>
      <c r="H18" s="53"/>
      <c r="I18" s="23"/>
      <c r="J18" s="37"/>
      <c r="K18" s="37"/>
      <c r="L18" s="70"/>
      <c r="M18" s="47" t="str">
        <f t="shared" si="2"/>
        <v/>
      </c>
    </row>
    <row r="19" spans="1:13" ht="19.95" customHeight="1" x14ac:dyDescent="0.3">
      <c r="A19" s="48"/>
      <c r="B19" s="69"/>
      <c r="C19" s="50"/>
      <c r="D19" s="51">
        <f t="shared" si="0"/>
        <v>2023</v>
      </c>
      <c r="E19" s="52"/>
      <c r="F19" s="53"/>
      <c r="G19" s="53"/>
      <c r="H19" s="53"/>
      <c r="I19" s="23"/>
      <c r="J19" s="37"/>
      <c r="K19" s="37"/>
      <c r="L19" s="70"/>
      <c r="M19" s="47" t="str">
        <f t="shared" si="2"/>
        <v/>
      </c>
    </row>
    <row r="20" spans="1:13" ht="19.95" customHeight="1" x14ac:dyDescent="0.3">
      <c r="A20" s="48"/>
      <c r="B20" s="69"/>
      <c r="C20" s="50"/>
      <c r="D20" s="51">
        <f t="shared" si="0"/>
        <v>2023</v>
      </c>
      <c r="E20" s="52"/>
      <c r="F20" s="53"/>
      <c r="G20" s="53"/>
      <c r="H20" s="53"/>
      <c r="I20" s="23"/>
      <c r="J20" s="37"/>
      <c r="K20" s="37"/>
      <c r="L20" s="70"/>
      <c r="M20" s="47" t="str">
        <f t="shared" si="2"/>
        <v/>
      </c>
    </row>
    <row r="21" spans="1:13" ht="19.95" customHeight="1" x14ac:dyDescent="0.3">
      <c r="A21" s="48"/>
      <c r="B21" s="69"/>
      <c r="C21" s="50"/>
      <c r="D21" s="51">
        <f t="shared" si="0"/>
        <v>2023</v>
      </c>
      <c r="E21" s="52"/>
      <c r="F21" s="53"/>
      <c r="G21" s="53"/>
      <c r="H21" s="53"/>
      <c r="I21" s="23"/>
      <c r="J21" s="37"/>
      <c r="K21" s="37"/>
      <c r="L21" s="70"/>
      <c r="M21" s="47" t="str">
        <f t="shared" si="2"/>
        <v/>
      </c>
    </row>
    <row r="22" spans="1:13" ht="19.95" customHeight="1" x14ac:dyDescent="0.3">
      <c r="A22" s="48"/>
      <c r="B22" s="69"/>
      <c r="C22" s="50"/>
      <c r="D22" s="51">
        <f t="shared" si="0"/>
        <v>2023</v>
      </c>
      <c r="E22" s="52"/>
      <c r="F22" s="53"/>
      <c r="G22" s="53"/>
      <c r="H22" s="53"/>
      <c r="I22" s="23"/>
      <c r="J22" s="37"/>
      <c r="K22" s="37"/>
      <c r="L22" s="70"/>
      <c r="M22" s="47" t="str">
        <f t="shared" si="2"/>
        <v/>
      </c>
    </row>
    <row r="23" spans="1:13" ht="19.95" customHeight="1" thickBot="1" x14ac:dyDescent="0.35">
      <c r="A23" s="55"/>
      <c r="B23" s="14"/>
      <c r="C23" s="56"/>
      <c r="D23" s="1">
        <f t="shared" si="0"/>
        <v>2023</v>
      </c>
      <c r="E23" s="57"/>
      <c r="F23" s="57"/>
      <c r="G23" s="57"/>
      <c r="H23" s="57"/>
      <c r="I23" s="29"/>
      <c r="J23" s="58"/>
      <c r="K23" s="58"/>
      <c r="L23" s="72"/>
      <c r="M23" s="47" t="str">
        <f t="shared" si="2"/>
        <v/>
      </c>
    </row>
    <row r="24" spans="1:13" ht="19.95" customHeight="1" thickBot="1" x14ac:dyDescent="0.35">
      <c r="C24" s="61"/>
      <c r="D24" s="61"/>
      <c r="E24" s="61"/>
      <c r="F24" s="61"/>
      <c r="G24" s="61"/>
      <c r="H24" s="61"/>
      <c r="I24" s="61"/>
      <c r="J24" s="62">
        <f>SUM(J6:J23)</f>
        <v>0</v>
      </c>
      <c r="K24" s="62">
        <f>SUM(K6:K23)</f>
        <v>0</v>
      </c>
      <c r="L24" s="62">
        <f>SUM(L6:L23)</f>
        <v>0</v>
      </c>
      <c r="M24" s="64" t="str">
        <f t="shared" si="2"/>
        <v>Inserire solo uno dei due valori</v>
      </c>
    </row>
    <row r="25" spans="1:13" ht="19.95" customHeight="1" x14ac:dyDescent="0.3">
      <c r="B25" s="331"/>
      <c r="C25" s="331"/>
      <c r="D25" s="331"/>
      <c r="E25" s="331"/>
      <c r="F25" s="331"/>
      <c r="G25" s="331"/>
      <c r="H25" s="331"/>
      <c r="I25" s="331"/>
      <c r="J25" s="331"/>
      <c r="K25" s="67"/>
    </row>
    <row r="26" spans="1:13" x14ac:dyDescent="0.3">
      <c r="B26" s="330"/>
      <c r="C26" s="330"/>
      <c r="D26" s="330"/>
      <c r="E26" s="330"/>
      <c r="F26" s="330"/>
      <c r="G26" s="330"/>
      <c r="H26" s="330"/>
      <c r="I26" s="330"/>
      <c r="J26" s="330"/>
      <c r="K26" s="66"/>
    </row>
    <row r="27" spans="1:13" s="19" customFormat="1" ht="15.6" x14ac:dyDescent="0.3">
      <c r="A27" s="130" t="s">
        <v>144</v>
      </c>
      <c r="D27" s="34"/>
      <c r="E27" s="34"/>
      <c r="F27" s="34"/>
      <c r="G27" s="34"/>
      <c r="H27" s="34"/>
      <c r="I27" s="34"/>
    </row>
    <row r="28" spans="1:13" ht="18" customHeight="1" x14ac:dyDescent="0.3">
      <c r="A28" s="289" t="s">
        <v>126</v>
      </c>
      <c r="B28" s="290"/>
      <c r="C28" s="290"/>
      <c r="D28" s="290"/>
      <c r="E28" s="290"/>
      <c r="F28" s="291"/>
      <c r="G28" s="134">
        <v>1</v>
      </c>
      <c r="H28" s="147"/>
      <c r="J28" s="66"/>
    </row>
    <row r="29" spans="1:13" ht="15.6" x14ac:dyDescent="0.3">
      <c r="A29" s="351" t="s">
        <v>127</v>
      </c>
      <c r="B29" s="351"/>
      <c r="C29" s="351"/>
      <c r="D29" s="351"/>
      <c r="E29" s="351"/>
      <c r="F29" s="351"/>
      <c r="G29" s="134">
        <v>2</v>
      </c>
      <c r="J29" s="80"/>
    </row>
    <row r="30" spans="1:13" ht="15.6" x14ac:dyDescent="0.3">
      <c r="A30" s="289" t="s">
        <v>128</v>
      </c>
      <c r="B30" s="290"/>
      <c r="C30" s="290"/>
      <c r="D30" s="290"/>
      <c r="E30" s="290"/>
      <c r="F30" s="291"/>
      <c r="G30" s="134">
        <v>3.1</v>
      </c>
      <c r="J30" s="80"/>
    </row>
    <row r="31" spans="1:13" ht="15.6" x14ac:dyDescent="0.3">
      <c r="A31" s="289" t="s">
        <v>129</v>
      </c>
      <c r="B31" s="290"/>
      <c r="C31" s="290"/>
      <c r="D31" s="290"/>
      <c r="E31" s="290"/>
      <c r="F31" s="291"/>
      <c r="G31" s="134">
        <v>3.2</v>
      </c>
      <c r="J31" s="80"/>
    </row>
    <row r="32" spans="1:13" ht="15.6" x14ac:dyDescent="0.3">
      <c r="A32" s="289" t="s">
        <v>130</v>
      </c>
      <c r="B32" s="290"/>
      <c r="C32" s="290"/>
      <c r="D32" s="290"/>
      <c r="E32" s="290"/>
      <c r="F32" s="291"/>
      <c r="G32" s="134">
        <v>4</v>
      </c>
      <c r="J32" s="80"/>
    </row>
    <row r="33" spans="1:10" ht="15.6" x14ac:dyDescent="0.3">
      <c r="A33" s="289" t="s">
        <v>131</v>
      </c>
      <c r="B33" s="290"/>
      <c r="C33" s="290"/>
      <c r="D33" s="290"/>
      <c r="E33" s="290"/>
      <c r="F33" s="291"/>
      <c r="G33" s="134">
        <v>5</v>
      </c>
      <c r="J33" s="80"/>
    </row>
    <row r="34" spans="1:10" ht="15.6" x14ac:dyDescent="0.3">
      <c r="A34" s="289" t="s">
        <v>132</v>
      </c>
      <c r="B34" s="290"/>
      <c r="C34" s="290"/>
      <c r="D34" s="290"/>
      <c r="E34" s="290"/>
      <c r="F34" s="291"/>
      <c r="G34" s="134">
        <v>6</v>
      </c>
      <c r="J34" s="80"/>
    </row>
    <row r="35" spans="1:10" ht="15.6" x14ac:dyDescent="0.3">
      <c r="A35" s="289" t="s">
        <v>133</v>
      </c>
      <c r="B35" s="290"/>
      <c r="C35" s="290"/>
      <c r="D35" s="290"/>
      <c r="E35" s="290"/>
      <c r="F35" s="291"/>
      <c r="G35" s="134">
        <v>7</v>
      </c>
      <c r="J35" s="80"/>
    </row>
  </sheetData>
  <mergeCells count="22">
    <mergeCell ref="A31:F31"/>
    <mergeCell ref="A32:F32"/>
    <mergeCell ref="A33:F33"/>
    <mergeCell ref="A34:F34"/>
    <mergeCell ref="A35:F35"/>
    <mergeCell ref="K4:K5"/>
    <mergeCell ref="L4:L5"/>
    <mergeCell ref="A28:F28"/>
    <mergeCell ref="A29:F29"/>
    <mergeCell ref="A30:F30"/>
    <mergeCell ref="A3:J3"/>
    <mergeCell ref="B25:J25"/>
    <mergeCell ref="B26:J26"/>
    <mergeCell ref="A4:A5"/>
    <mergeCell ref="B4:B5"/>
    <mergeCell ref="C4:C5"/>
    <mergeCell ref="D4:D5"/>
    <mergeCell ref="E4:E5"/>
    <mergeCell ref="F4:F5"/>
    <mergeCell ref="G4:G5"/>
    <mergeCell ref="H4:I4"/>
    <mergeCell ref="J4:J5"/>
  </mergeCells>
  <pageMargins left="0.7" right="0.7" top="0.75" bottom="0.75" header="0.3" footer="0.3"/>
  <pageSetup paperSize="9" scale="57" fitToHeight="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R35"/>
  <sheetViews>
    <sheetView showGridLines="0" zoomScale="80" zoomScaleNormal="80" workbookViewId="0">
      <pane ySplit="5" topLeftCell="A6" activePane="bottomLeft" state="frozen"/>
      <selection pane="bottomLeft" activeCell="H17" sqref="H17"/>
    </sheetView>
  </sheetViews>
  <sheetFormatPr defaultRowHeight="14.4" x14ac:dyDescent="0.3"/>
  <cols>
    <col min="1" max="1" width="15.6640625" customWidth="1"/>
    <col min="2" max="3" width="7.88671875" customWidth="1"/>
    <col min="4" max="4" width="11.109375" customWidth="1"/>
    <col min="5" max="5" width="24.44140625" customWidth="1"/>
    <col min="6" max="6" width="45.44140625" customWidth="1"/>
    <col min="7" max="7" width="29.44140625" customWidth="1"/>
    <col min="8" max="8" width="32.109375" customWidth="1"/>
    <col min="9" max="10" width="14" style="80" customWidth="1"/>
    <col min="11" max="11" width="17.6640625" customWidth="1"/>
    <col min="12" max="12" width="9.109375" customWidth="1"/>
    <col min="13" max="13" width="29.44140625" bestFit="1" customWidth="1"/>
    <col min="14" max="14" width="29.109375" bestFit="1" customWidth="1"/>
    <col min="16" max="16" width="9.33203125" customWidth="1"/>
  </cols>
  <sheetData>
    <row r="1" spans="1:18" ht="30" customHeight="1" x14ac:dyDescent="0.3"/>
    <row r="2" spans="1:18" ht="30" customHeight="1" thickBot="1" x14ac:dyDescent="0.35"/>
    <row r="3" spans="1:18" s="15" customFormat="1" ht="30" customHeight="1" thickBot="1" x14ac:dyDescent="0.35">
      <c r="A3" s="322" t="str">
        <f>"SCHEDA ALTRI COSTI  "&amp;Anno_rendicontato</f>
        <v>SCHEDA ALTRI COSTI  2023</v>
      </c>
      <c r="B3" s="323"/>
      <c r="C3" s="323"/>
      <c r="D3" s="323"/>
      <c r="E3" s="323"/>
      <c r="F3" s="323"/>
      <c r="G3" s="323"/>
      <c r="H3" s="323"/>
      <c r="I3" s="354"/>
      <c r="J3" s="93" t="s">
        <v>20</v>
      </c>
      <c r="K3" s="94">
        <f>IF(L3=0,SUM(I6:I23)+SUM(K6:K23),"Errore di compilazione")</f>
        <v>0</v>
      </c>
      <c r="L3" s="91">
        <f>COUNTIF(L6:L23,L24)</f>
        <v>0</v>
      </c>
      <c r="O3" s="91">
        <f>SUMIF($H$6:$H$23,"orientamento",$I$6:$I$23)</f>
        <v>0</v>
      </c>
      <c r="P3" s="91">
        <f>SUMIF($H$6:$H$23,"formazione",$I$6:$I$23)</f>
        <v>0</v>
      </c>
      <c r="Q3" s="91">
        <f>SUMIF($H$6:$H$23,"gestione progetti di innovazione",$I$6:$I$23)</f>
        <v>0</v>
      </c>
      <c r="R3" s="91"/>
    </row>
    <row r="4" spans="1:18" s="15" customFormat="1" ht="30" customHeight="1" x14ac:dyDescent="0.3">
      <c r="A4" s="355" t="s">
        <v>90</v>
      </c>
      <c r="B4" s="326" t="s">
        <v>75</v>
      </c>
      <c r="C4" s="326" t="s">
        <v>76</v>
      </c>
      <c r="D4" s="326" t="s">
        <v>77</v>
      </c>
      <c r="E4" s="326" t="s">
        <v>145</v>
      </c>
      <c r="F4" s="326" t="s">
        <v>97</v>
      </c>
      <c r="G4" s="326" t="s">
        <v>79</v>
      </c>
      <c r="H4" s="326"/>
      <c r="I4" s="326" t="s">
        <v>92</v>
      </c>
      <c r="J4" s="326" t="s">
        <v>81</v>
      </c>
      <c r="K4" s="328" t="s">
        <v>93</v>
      </c>
      <c r="L4" s="91"/>
      <c r="O4" s="91"/>
      <c r="P4" s="91"/>
      <c r="Q4" s="91"/>
      <c r="R4" s="91"/>
    </row>
    <row r="5" spans="1:18" s="16" customFormat="1" ht="37.950000000000003" customHeight="1" thickBot="1" x14ac:dyDescent="0.35">
      <c r="A5" s="356"/>
      <c r="B5" s="327"/>
      <c r="C5" s="327"/>
      <c r="D5" s="327"/>
      <c r="E5" s="327"/>
      <c r="F5" s="327"/>
      <c r="G5" s="155" t="s">
        <v>140</v>
      </c>
      <c r="H5" s="155" t="s">
        <v>125</v>
      </c>
      <c r="I5" s="327"/>
      <c r="J5" s="327"/>
      <c r="K5" s="329"/>
      <c r="L5" s="7"/>
      <c r="O5" s="5">
        <f>SUMIF($H$6:$H$23,"orientamento",$K$6:$K$23)</f>
        <v>0</v>
      </c>
      <c r="P5" s="4">
        <f>SUMIF($H$6:$H$23,"formazione",$K$6:$K$23)</f>
        <v>0</v>
      </c>
      <c r="Q5" s="4">
        <f>SUMIF($H$6:$H$23,"gestione progetti di innovazione",$K$6:$K$23)</f>
        <v>0</v>
      </c>
      <c r="R5" s="4"/>
    </row>
    <row r="6" spans="1:18" ht="19.95" customHeight="1" x14ac:dyDescent="0.3">
      <c r="A6" s="38"/>
      <c r="B6" s="39"/>
      <c r="C6" s="40"/>
      <c r="D6" s="41">
        <f t="shared" ref="D6:D22" si="0">Anno_rendicontato</f>
        <v>2023</v>
      </c>
      <c r="E6" s="42"/>
      <c r="F6" s="43"/>
      <c r="G6" s="43"/>
      <c r="H6" s="44"/>
      <c r="I6" s="46"/>
      <c r="J6" s="73"/>
      <c r="K6" s="78"/>
      <c r="L6" s="47" t="str">
        <f>IF(AND(I6&lt;&gt;"",K6&lt;&gt;""),"Inserire solo uno degli importi","")</f>
        <v/>
      </c>
      <c r="O6" s="3">
        <f>SUM(O3:O5)</f>
        <v>0</v>
      </c>
      <c r="P6" s="3">
        <f t="shared" ref="P6:Q6" si="1">SUM(P3:P5)</f>
        <v>0</v>
      </c>
      <c r="Q6" s="3">
        <f t="shared" si="1"/>
        <v>0</v>
      </c>
      <c r="R6" s="20" t="s">
        <v>66</v>
      </c>
    </row>
    <row r="7" spans="1:18" ht="19.95" customHeight="1" x14ac:dyDescent="0.3">
      <c r="A7" s="48"/>
      <c r="B7" s="49"/>
      <c r="C7" s="50"/>
      <c r="D7" s="51">
        <f t="shared" si="0"/>
        <v>2023</v>
      </c>
      <c r="E7" s="52"/>
      <c r="F7" s="53"/>
      <c r="G7" s="53"/>
      <c r="H7" s="23"/>
      <c r="I7" s="74"/>
      <c r="J7" s="75"/>
      <c r="K7" s="24"/>
      <c r="L7" s="47" t="str">
        <f t="shared" ref="L7:L22" si="2">IF(AND(I7&lt;&gt;"",K7&lt;&gt;""),"Inserire solo uno dei due valori","")</f>
        <v/>
      </c>
      <c r="O7" s="3"/>
      <c r="P7" s="3"/>
      <c r="Q7" s="3"/>
      <c r="R7" s="20" t="s">
        <v>67</v>
      </c>
    </row>
    <row r="8" spans="1:18" ht="19.95" customHeight="1" x14ac:dyDescent="0.3">
      <c r="A8" s="48"/>
      <c r="B8" s="49"/>
      <c r="C8" s="50"/>
      <c r="D8" s="51">
        <f t="shared" si="0"/>
        <v>2023</v>
      </c>
      <c r="E8" s="52"/>
      <c r="F8" s="53"/>
      <c r="G8" s="53"/>
      <c r="H8" s="23"/>
      <c r="I8" s="74"/>
      <c r="J8" s="75"/>
      <c r="K8" s="24"/>
      <c r="L8" s="47" t="str">
        <f t="shared" si="2"/>
        <v/>
      </c>
      <c r="O8" s="3"/>
      <c r="P8" s="3"/>
      <c r="Q8" s="3"/>
      <c r="R8" s="20" t="s">
        <v>68</v>
      </c>
    </row>
    <row r="9" spans="1:18" ht="19.95" customHeight="1" x14ac:dyDescent="0.3">
      <c r="A9" s="48"/>
      <c r="B9" s="54"/>
      <c r="C9" s="50"/>
      <c r="D9" s="51">
        <f t="shared" si="0"/>
        <v>2023</v>
      </c>
      <c r="E9" s="52"/>
      <c r="F9" s="53"/>
      <c r="G9" s="53"/>
      <c r="H9" s="23"/>
      <c r="I9" s="74"/>
      <c r="J9" s="75"/>
      <c r="K9" s="24"/>
      <c r="L9" s="47" t="str">
        <f t="shared" si="2"/>
        <v/>
      </c>
    </row>
    <row r="10" spans="1:18" ht="19.95" customHeight="1" x14ac:dyDescent="0.3">
      <c r="A10" s="48"/>
      <c r="B10" s="49"/>
      <c r="C10" s="50"/>
      <c r="D10" s="51">
        <f t="shared" si="0"/>
        <v>2023</v>
      </c>
      <c r="E10" s="52"/>
      <c r="F10" s="53"/>
      <c r="G10" s="53"/>
      <c r="H10" s="23"/>
      <c r="I10" s="74"/>
      <c r="J10" s="75"/>
      <c r="K10" s="24"/>
      <c r="L10" s="47" t="str">
        <f t="shared" si="2"/>
        <v/>
      </c>
    </row>
    <row r="11" spans="1:18" ht="19.95" customHeight="1" x14ac:dyDescent="0.3">
      <c r="A11" s="48"/>
      <c r="B11" s="49"/>
      <c r="C11" s="50"/>
      <c r="D11" s="51">
        <f t="shared" si="0"/>
        <v>2023</v>
      </c>
      <c r="E11" s="52"/>
      <c r="F11" s="53"/>
      <c r="G11" s="53"/>
      <c r="H11" s="23"/>
      <c r="I11" s="74"/>
      <c r="J11" s="75"/>
      <c r="K11" s="24"/>
      <c r="L11" s="47" t="str">
        <f t="shared" si="2"/>
        <v/>
      </c>
    </row>
    <row r="12" spans="1:18" ht="19.95" customHeight="1" x14ac:dyDescent="0.3">
      <c r="A12" s="48"/>
      <c r="B12" s="49"/>
      <c r="C12" s="50"/>
      <c r="D12" s="51">
        <f t="shared" si="0"/>
        <v>2023</v>
      </c>
      <c r="E12" s="52"/>
      <c r="F12" s="53"/>
      <c r="G12" s="53"/>
      <c r="H12" s="23"/>
      <c r="I12" s="74"/>
      <c r="J12" s="75"/>
      <c r="K12" s="24"/>
      <c r="L12" s="47" t="str">
        <f t="shared" si="2"/>
        <v/>
      </c>
    </row>
    <row r="13" spans="1:18" ht="19.95" customHeight="1" x14ac:dyDescent="0.3">
      <c r="A13" s="48"/>
      <c r="B13" s="49"/>
      <c r="C13" s="50"/>
      <c r="D13" s="51">
        <f t="shared" si="0"/>
        <v>2023</v>
      </c>
      <c r="E13" s="52"/>
      <c r="F13" s="53"/>
      <c r="G13" s="53"/>
      <c r="H13" s="23"/>
      <c r="I13" s="74"/>
      <c r="J13" s="75"/>
      <c r="K13" s="24"/>
      <c r="L13" s="47" t="str">
        <f t="shared" si="2"/>
        <v/>
      </c>
    </row>
    <row r="14" spans="1:18" ht="19.95" customHeight="1" x14ac:dyDescent="0.3">
      <c r="A14" s="48"/>
      <c r="B14" s="49"/>
      <c r="C14" s="50"/>
      <c r="D14" s="51">
        <f t="shared" si="0"/>
        <v>2023</v>
      </c>
      <c r="E14" s="52"/>
      <c r="F14" s="53"/>
      <c r="G14" s="53"/>
      <c r="H14" s="23"/>
      <c r="I14" s="74"/>
      <c r="J14" s="75"/>
      <c r="K14" s="24"/>
      <c r="L14" s="47" t="str">
        <f t="shared" si="2"/>
        <v/>
      </c>
    </row>
    <row r="15" spans="1:18" ht="19.95" customHeight="1" x14ac:dyDescent="0.3">
      <c r="A15" s="48"/>
      <c r="B15" s="49"/>
      <c r="C15" s="50"/>
      <c r="D15" s="51">
        <f t="shared" si="0"/>
        <v>2023</v>
      </c>
      <c r="E15" s="52"/>
      <c r="F15" s="53"/>
      <c r="G15" s="53"/>
      <c r="H15" s="23"/>
      <c r="I15" s="74"/>
      <c r="J15" s="75"/>
      <c r="K15" s="24"/>
      <c r="L15" s="47" t="str">
        <f t="shared" si="2"/>
        <v/>
      </c>
    </row>
    <row r="16" spans="1:18" ht="19.95" customHeight="1" x14ac:dyDescent="0.3">
      <c r="A16" s="48"/>
      <c r="B16" s="49"/>
      <c r="C16" s="50"/>
      <c r="D16" s="51">
        <f t="shared" si="0"/>
        <v>2023</v>
      </c>
      <c r="E16" s="52"/>
      <c r="F16" s="53"/>
      <c r="G16" s="53"/>
      <c r="H16" s="23"/>
      <c r="I16" s="74"/>
      <c r="J16" s="75"/>
      <c r="K16" s="24"/>
      <c r="L16" s="47" t="str">
        <f t="shared" si="2"/>
        <v/>
      </c>
    </row>
    <row r="17" spans="1:12" ht="19.95" customHeight="1" x14ac:dyDescent="0.3">
      <c r="A17" s="48"/>
      <c r="B17" s="49"/>
      <c r="C17" s="50"/>
      <c r="D17" s="51">
        <f t="shared" si="0"/>
        <v>2023</v>
      </c>
      <c r="E17" s="52"/>
      <c r="F17" s="53"/>
      <c r="G17" s="53"/>
      <c r="H17" s="23"/>
      <c r="I17" s="74"/>
      <c r="J17" s="75"/>
      <c r="K17" s="24"/>
      <c r="L17" s="47" t="str">
        <f t="shared" si="2"/>
        <v/>
      </c>
    </row>
    <row r="18" spans="1:12" ht="19.95" customHeight="1" x14ac:dyDescent="0.3">
      <c r="A18" s="48"/>
      <c r="B18" s="49"/>
      <c r="C18" s="50"/>
      <c r="D18" s="51">
        <f t="shared" si="0"/>
        <v>2023</v>
      </c>
      <c r="E18" s="52"/>
      <c r="F18" s="53"/>
      <c r="G18" s="53"/>
      <c r="H18" s="23"/>
      <c r="I18" s="74"/>
      <c r="J18" s="75"/>
      <c r="K18" s="24"/>
      <c r="L18" s="47" t="str">
        <f t="shared" si="2"/>
        <v/>
      </c>
    </row>
    <row r="19" spans="1:12" ht="19.95" customHeight="1" x14ac:dyDescent="0.3">
      <c r="A19" s="48"/>
      <c r="B19" s="49"/>
      <c r="C19" s="50"/>
      <c r="D19" s="51">
        <f t="shared" si="0"/>
        <v>2023</v>
      </c>
      <c r="E19" s="52"/>
      <c r="F19" s="53"/>
      <c r="G19" s="53"/>
      <c r="H19" s="23"/>
      <c r="I19" s="74"/>
      <c r="J19" s="75"/>
      <c r="K19" s="24"/>
      <c r="L19" s="47" t="str">
        <f t="shared" si="2"/>
        <v/>
      </c>
    </row>
    <row r="20" spans="1:12" ht="19.95" customHeight="1" x14ac:dyDescent="0.3">
      <c r="A20" s="48"/>
      <c r="B20" s="49"/>
      <c r="C20" s="50"/>
      <c r="D20" s="51">
        <f t="shared" si="0"/>
        <v>2023</v>
      </c>
      <c r="E20" s="52"/>
      <c r="F20" s="53"/>
      <c r="G20" s="53"/>
      <c r="H20" s="23"/>
      <c r="I20" s="74"/>
      <c r="J20" s="75"/>
      <c r="K20" s="24"/>
      <c r="L20" s="47" t="str">
        <f t="shared" si="2"/>
        <v/>
      </c>
    </row>
    <row r="21" spans="1:12" ht="19.95" customHeight="1" x14ac:dyDescent="0.3">
      <c r="A21" s="48"/>
      <c r="B21" s="49"/>
      <c r="C21" s="50"/>
      <c r="D21" s="51">
        <f t="shared" si="0"/>
        <v>2023</v>
      </c>
      <c r="E21" s="52"/>
      <c r="F21" s="53"/>
      <c r="G21" s="53"/>
      <c r="H21" s="23"/>
      <c r="I21" s="74"/>
      <c r="J21" s="75"/>
      <c r="K21" s="24"/>
      <c r="L21" s="47" t="str">
        <f t="shared" si="2"/>
        <v/>
      </c>
    </row>
    <row r="22" spans="1:12" ht="19.95" customHeight="1" x14ac:dyDescent="0.3">
      <c r="A22" s="48"/>
      <c r="B22" s="49"/>
      <c r="C22" s="50"/>
      <c r="D22" s="51">
        <f t="shared" si="0"/>
        <v>2023</v>
      </c>
      <c r="E22" s="52"/>
      <c r="F22" s="53"/>
      <c r="G22" s="53"/>
      <c r="H22" s="23"/>
      <c r="I22" s="74"/>
      <c r="J22" s="75"/>
      <c r="K22" s="24"/>
      <c r="L22" s="47" t="str">
        <f t="shared" si="2"/>
        <v/>
      </c>
    </row>
    <row r="23" spans="1:12" ht="19.95" customHeight="1" thickBot="1" x14ac:dyDescent="0.35">
      <c r="A23" s="55"/>
      <c r="B23" s="6"/>
      <c r="C23" s="56"/>
      <c r="D23" s="1">
        <f t="shared" ref="D23" si="3">Anno_rendicontato</f>
        <v>2023</v>
      </c>
      <c r="E23" s="57"/>
      <c r="F23" s="57"/>
      <c r="G23" s="57"/>
      <c r="H23" s="29"/>
      <c r="I23" s="58"/>
      <c r="J23" s="59"/>
      <c r="K23" s="68"/>
      <c r="L23" s="47" t="str">
        <f t="shared" ref="L23:L24" si="4">IF(AND(I23&lt;&gt;"",K23&lt;&gt;""),"Inserire solo uno dei due valori","")</f>
        <v/>
      </c>
    </row>
    <row r="24" spans="1:12" ht="19.95" customHeight="1" thickBot="1" x14ac:dyDescent="0.35">
      <c r="C24" s="61"/>
      <c r="D24" s="61"/>
      <c r="E24" s="61"/>
      <c r="F24" s="61"/>
      <c r="G24" s="61"/>
      <c r="H24" s="61"/>
      <c r="I24" s="79">
        <f>SUM(I6:I23)</f>
        <v>0</v>
      </c>
      <c r="J24" s="79">
        <f>SUM(J6:J23)</f>
        <v>0</v>
      </c>
      <c r="K24" s="62">
        <f>SUM(K6:K23)</f>
        <v>0</v>
      </c>
      <c r="L24" s="64" t="str">
        <f t="shared" si="4"/>
        <v>Inserire solo uno dei due valori</v>
      </c>
    </row>
    <row r="25" spans="1:12" ht="19.95" customHeight="1" x14ac:dyDescent="0.3">
      <c r="B25" s="331"/>
      <c r="C25" s="331"/>
      <c r="D25" s="331"/>
      <c r="E25" s="331"/>
      <c r="F25" s="331"/>
      <c r="G25" s="331"/>
      <c r="H25" s="331"/>
      <c r="I25" s="331"/>
      <c r="J25" s="67"/>
    </row>
    <row r="26" spans="1:12" x14ac:dyDescent="0.3">
      <c r="B26" s="330"/>
      <c r="C26" s="330"/>
      <c r="D26" s="330"/>
      <c r="E26" s="330"/>
      <c r="F26" s="330"/>
      <c r="G26" s="330"/>
      <c r="H26" s="330"/>
      <c r="I26" s="330"/>
      <c r="J26" s="66"/>
    </row>
    <row r="27" spans="1:12" s="19" customFormat="1" ht="15.6" x14ac:dyDescent="0.3">
      <c r="A27" s="130" t="s">
        <v>144</v>
      </c>
      <c r="D27" s="34"/>
      <c r="E27" s="34"/>
      <c r="F27" s="34"/>
      <c r="G27" s="34"/>
      <c r="H27" s="34"/>
      <c r="I27" s="34"/>
    </row>
    <row r="28" spans="1:12" ht="18" customHeight="1" x14ac:dyDescent="0.3">
      <c r="A28" s="289" t="s">
        <v>126</v>
      </c>
      <c r="B28" s="290"/>
      <c r="C28" s="290"/>
      <c r="D28" s="290"/>
      <c r="E28" s="290"/>
      <c r="F28" s="291"/>
      <c r="G28" s="134">
        <v>1</v>
      </c>
      <c r="H28" s="147"/>
      <c r="I28"/>
      <c r="J28" s="66"/>
    </row>
    <row r="29" spans="1:12" ht="15.6" x14ac:dyDescent="0.3">
      <c r="A29" s="351" t="s">
        <v>127</v>
      </c>
      <c r="B29" s="351"/>
      <c r="C29" s="351"/>
      <c r="D29" s="351"/>
      <c r="E29" s="351"/>
      <c r="F29" s="351"/>
      <c r="G29" s="134">
        <v>2</v>
      </c>
      <c r="I29"/>
    </row>
    <row r="30" spans="1:12" ht="15.6" x14ac:dyDescent="0.3">
      <c r="A30" s="289" t="s">
        <v>128</v>
      </c>
      <c r="B30" s="290"/>
      <c r="C30" s="290"/>
      <c r="D30" s="290"/>
      <c r="E30" s="290"/>
      <c r="F30" s="291"/>
      <c r="G30" s="134">
        <v>3.1</v>
      </c>
      <c r="I30"/>
    </row>
    <row r="31" spans="1:12" ht="15.6" x14ac:dyDescent="0.3">
      <c r="A31" s="289" t="s">
        <v>129</v>
      </c>
      <c r="B31" s="290"/>
      <c r="C31" s="290"/>
      <c r="D31" s="290"/>
      <c r="E31" s="290"/>
      <c r="F31" s="291"/>
      <c r="G31" s="134">
        <v>3.2</v>
      </c>
      <c r="I31"/>
    </row>
    <row r="32" spans="1:12" ht="15.6" x14ac:dyDescent="0.3">
      <c r="A32" s="289" t="s">
        <v>130</v>
      </c>
      <c r="B32" s="290"/>
      <c r="C32" s="290"/>
      <c r="D32" s="290"/>
      <c r="E32" s="290"/>
      <c r="F32" s="291"/>
      <c r="G32" s="134">
        <v>4</v>
      </c>
      <c r="I32"/>
    </row>
    <row r="33" spans="1:9" ht="15.6" x14ac:dyDescent="0.3">
      <c r="A33" s="289" t="s">
        <v>131</v>
      </c>
      <c r="B33" s="290"/>
      <c r="C33" s="290"/>
      <c r="D33" s="290"/>
      <c r="E33" s="290"/>
      <c r="F33" s="291"/>
      <c r="G33" s="134">
        <v>5</v>
      </c>
      <c r="I33"/>
    </row>
    <row r="34" spans="1:9" ht="15.6" x14ac:dyDescent="0.3">
      <c r="A34" s="289" t="s">
        <v>132</v>
      </c>
      <c r="B34" s="290"/>
      <c r="C34" s="290"/>
      <c r="D34" s="290"/>
      <c r="E34" s="290"/>
      <c r="F34" s="291"/>
      <c r="G34" s="134">
        <v>6</v>
      </c>
      <c r="I34"/>
    </row>
    <row r="35" spans="1:9" ht="15.6" x14ac:dyDescent="0.3">
      <c r="A35" s="289" t="s">
        <v>133</v>
      </c>
      <c r="B35" s="290"/>
      <c r="C35" s="290"/>
      <c r="D35" s="290"/>
      <c r="E35" s="290"/>
      <c r="F35" s="291"/>
      <c r="G35" s="134">
        <v>7</v>
      </c>
      <c r="I35"/>
    </row>
  </sheetData>
  <mergeCells count="21">
    <mergeCell ref="A31:F31"/>
    <mergeCell ref="A32:F32"/>
    <mergeCell ref="A33:F33"/>
    <mergeCell ref="A34:F34"/>
    <mergeCell ref="A35:F35"/>
    <mergeCell ref="J4:J5"/>
    <mergeCell ref="K4:K5"/>
    <mergeCell ref="A28:F28"/>
    <mergeCell ref="A29:F29"/>
    <mergeCell ref="A30:F30"/>
    <mergeCell ref="B25:I25"/>
    <mergeCell ref="B26:I26"/>
    <mergeCell ref="A3:I3"/>
    <mergeCell ref="A4:A5"/>
    <mergeCell ref="B4:B5"/>
    <mergeCell ref="C4:C5"/>
    <mergeCell ref="D4:D5"/>
    <mergeCell ref="E4:E5"/>
    <mergeCell ref="F4:F5"/>
    <mergeCell ref="G4:H4"/>
    <mergeCell ref="I4:I5"/>
  </mergeCells>
  <pageMargins left="0.7" right="0.7" top="0.75" bottom="0.75" header="0.3" footer="0.3"/>
  <pageSetup paperSize="9" scale="5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45e79e92-d36c-4fab-b56a-0e2017a2391a">
      <UserInfo>
        <DisplayName/>
        <AccountId xsi:nil="true"/>
        <AccountType/>
      </UserInfo>
    </SharedWithUsers>
    <lcf76f155ced4ddcb4097134ff3c332f xmlns="df1cbb73-3936-4818-8220-46e01a2ebd87">
      <Terms xmlns="http://schemas.microsoft.com/office/infopath/2007/PartnerControls"/>
    </lcf76f155ced4ddcb4097134ff3c332f>
    <TaxCatchAll xmlns="45e79e92-d36c-4fab-b56a-0e2017a2391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769712C6A53FD498184C320E51CC1A0" ma:contentTypeVersion="14" ma:contentTypeDescription="Create a new document." ma:contentTypeScope="" ma:versionID="effe1ecd31065ed112baee841216cc5e">
  <xsd:schema xmlns:xsd="http://www.w3.org/2001/XMLSchema" xmlns:xs="http://www.w3.org/2001/XMLSchema" xmlns:p="http://schemas.microsoft.com/office/2006/metadata/properties" xmlns:ns2="df1cbb73-3936-4818-8220-46e01a2ebd87" xmlns:ns3="45e79e92-d36c-4fab-b56a-0e2017a2391a" targetNamespace="http://schemas.microsoft.com/office/2006/metadata/properties" ma:root="true" ma:fieldsID="0268759833ab12afa5cc4d1ec15fdeb4" ns2:_="" ns3:_="">
    <xsd:import namespace="df1cbb73-3936-4818-8220-46e01a2ebd87"/>
    <xsd:import namespace="45e79e92-d36c-4fab-b56a-0e2017a2391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1cbb73-3936-4818-8220-46e01a2ebd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e79e92-d36c-4fab-b56a-0e2017a2391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fbdb57af-0c6e-4adf-b7a5-655ec631217b}" ma:internalName="TaxCatchAll" ma:showField="CatchAllData" ma:web="45e79e92-d36c-4fab-b56a-0e2017a239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9AC34B-7EBE-4E02-B741-022AECCE3D27}">
  <ds:schemaRefs>
    <ds:schemaRef ds:uri="http://schemas.microsoft.com/office/2006/documentManagement/types"/>
    <ds:schemaRef ds:uri="http://schemas.openxmlformats.org/package/2006/metadata/core-properties"/>
    <ds:schemaRef ds:uri="http://www.w3.org/XML/1998/namespace"/>
    <ds:schemaRef ds:uri="http://purl.org/dc/elements/1.1/"/>
    <ds:schemaRef ds:uri="http://purl.org/dc/terms/"/>
    <ds:schemaRef ds:uri="http://purl.org/dc/dcmitype/"/>
    <ds:schemaRef ds:uri="http://schemas.microsoft.com/office/2006/metadata/properties"/>
    <ds:schemaRef ds:uri="http://schemas.microsoft.com/office/infopath/2007/PartnerControls"/>
    <ds:schemaRef ds:uri="45e79e92-d36c-4fab-b56a-0e2017a2391a"/>
    <ds:schemaRef ds:uri="df1cbb73-3936-4818-8220-46e01a2ebd87"/>
  </ds:schemaRefs>
</ds:datastoreItem>
</file>

<file path=customXml/itemProps2.xml><?xml version="1.0" encoding="utf-8"?>
<ds:datastoreItem xmlns:ds="http://schemas.openxmlformats.org/officeDocument/2006/customXml" ds:itemID="{666C29B9-2FDB-4141-A7E1-D87C08FE2078}">
  <ds:schemaRefs>
    <ds:schemaRef ds:uri="http://schemas.microsoft.com/sharepoint/v3/contenttype/forms"/>
  </ds:schemaRefs>
</ds:datastoreItem>
</file>

<file path=customXml/itemProps3.xml><?xml version="1.0" encoding="utf-8"?>
<ds:datastoreItem xmlns:ds="http://schemas.openxmlformats.org/officeDocument/2006/customXml" ds:itemID="{E82E5FB8-7A32-4B64-8504-7312F64FF6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1cbb73-3936-4818-8220-46e01a2ebd87"/>
    <ds:schemaRef ds:uri="45e79e92-d36c-4fab-b56a-0e2017a239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14</vt:i4>
      </vt:variant>
      <vt:variant>
        <vt:lpstr>Intervalli denominati</vt:lpstr>
      </vt:variant>
      <vt:variant>
        <vt:i4>13</vt:i4>
      </vt:variant>
    </vt:vector>
  </HeadingPairs>
  <TitlesOfParts>
    <vt:vector size="27" baseType="lpstr">
      <vt:lpstr>Quadro riassuntivo</vt:lpstr>
      <vt:lpstr>Istruzioni</vt:lpstr>
      <vt:lpstr>Personale dipendente_reali</vt:lpstr>
      <vt:lpstr>Personale dipendente_standard</vt:lpstr>
      <vt:lpstr>Personale collaborazione</vt:lpstr>
      <vt:lpstr>P.fisiche_occasionale</vt:lpstr>
      <vt:lpstr>Somministrazione_costi reali</vt:lpstr>
      <vt:lpstr>Somministrazione_costi standard</vt:lpstr>
      <vt:lpstr>Missioni-trasferte</vt:lpstr>
      <vt:lpstr>Strumenti attrezzature</vt:lpstr>
      <vt:lpstr>Materiali</vt:lpstr>
      <vt:lpstr>Licenze e diritti di PI</vt:lpstr>
      <vt:lpstr>Consulenza (pers. giuridiche)</vt:lpstr>
      <vt:lpstr>Altri costi</vt:lpstr>
      <vt:lpstr>Anno_rendicontato</vt:lpstr>
      <vt:lpstr>'Altri costi'!Area_stampa</vt:lpstr>
      <vt:lpstr>'Consulenza (pers. giuridiche)'!Area_stampa</vt:lpstr>
      <vt:lpstr>Istruzioni!Area_stampa</vt:lpstr>
      <vt:lpstr>'Licenze e diritti di PI'!Area_stampa</vt:lpstr>
      <vt:lpstr>Materiali!Area_stampa</vt:lpstr>
      <vt:lpstr>'Missioni-trasferte'!Area_stampa</vt:lpstr>
      <vt:lpstr>P.fisiche_occasionale!Area_stampa</vt:lpstr>
      <vt:lpstr>'Personale collaborazione'!Area_stampa</vt:lpstr>
      <vt:lpstr>'Personale dipendente_reali'!Area_stampa</vt:lpstr>
      <vt:lpstr>'Quadro riassuntivo'!Area_stampa</vt:lpstr>
      <vt:lpstr>'Somministrazione_costi reali'!Area_stampa</vt:lpstr>
      <vt:lpstr>'Strumenti attrezzature'!Area_stampa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2024-05-06T14:12:44Z</dcterms:created>
  <dcterms:modified xsi:type="dcterms:W3CDTF">2024-05-16T13:48:43Z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768300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0x0101005769712C6A53FD498184C320E51CC1A0</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